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"/>
    </mc:Choice>
  </mc:AlternateContent>
  <xr:revisionPtr revIDLastSave="0" documentId="13_ncr:1_{65220107-E608-428B-8CF4-A5D66C8C680D}" xr6:coauthVersionLast="47" xr6:coauthVersionMax="47" xr10:uidLastSave="{00000000-0000-0000-0000-000000000000}"/>
  <bookViews>
    <workbookView xWindow="-98" yWindow="-98" windowWidth="28996" windowHeight="15796" xr2:uid="{1283D8C5-57CE-4294-BE7E-A1CD72D85083}"/>
  </bookViews>
  <sheets>
    <sheet name="species-specific main ldr" sheetId="8" r:id="rId1"/>
    <sheet name="move at def spe" sheetId="7" r:id="rId2"/>
    <sheet name="Original" sheetId="1" r:id="rId3"/>
    <sheet name="multi species deprecated" sheetId="6" r:id="rId4"/>
    <sheet name="old deprecated" sheetId="9" r:id="rId5"/>
    <sheet name="oldest deprecated" sheetId="5" r:id="rId6"/>
    <sheet name="Sheet2" sheetId="2" r:id="rId7"/>
  </sheets>
  <definedNames>
    <definedName name="_xlnm._FilterDatabase" localSheetId="6" hidden="1">Sheet2!$A$1:$I$729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8" l="1"/>
  <c r="D30" i="8"/>
  <c r="C33" i="8"/>
  <c r="C31" i="8"/>
  <c r="C30" i="8"/>
  <c r="B73" i="8"/>
  <c r="B72" i="8"/>
  <c r="O729" i="7"/>
  <c r="O728" i="7"/>
  <c r="O727" i="7"/>
  <c r="O726" i="7"/>
  <c r="O725" i="7"/>
  <c r="O724" i="7"/>
  <c r="O723" i="7"/>
  <c r="O722" i="7"/>
  <c r="O721" i="7"/>
  <c r="O720" i="7"/>
  <c r="O719" i="7"/>
  <c r="O718" i="7"/>
  <c r="O717" i="7"/>
  <c r="O716" i="7"/>
  <c r="O715" i="7"/>
  <c r="O714" i="7"/>
  <c r="O713" i="7"/>
  <c r="O712" i="7"/>
  <c r="O711" i="7"/>
  <c r="O710" i="7"/>
  <c r="O709" i="7"/>
  <c r="O708" i="7"/>
  <c r="O707" i="7"/>
  <c r="O706" i="7"/>
  <c r="O705" i="7"/>
  <c r="O704" i="7"/>
  <c r="O703" i="7"/>
  <c r="O702" i="7"/>
  <c r="O701" i="7"/>
  <c r="O700" i="7"/>
  <c r="O699" i="7"/>
  <c r="O698" i="7"/>
  <c r="O697" i="7"/>
  <c r="O696" i="7"/>
  <c r="O695" i="7"/>
  <c r="O694" i="7"/>
  <c r="O693" i="7"/>
  <c r="O692" i="7"/>
  <c r="O691" i="7"/>
  <c r="O690" i="7"/>
  <c r="O689" i="7"/>
  <c r="O688" i="7"/>
  <c r="O687" i="7"/>
  <c r="O686" i="7"/>
  <c r="O685" i="7"/>
  <c r="O684" i="7"/>
  <c r="O683" i="7"/>
  <c r="O682" i="7"/>
  <c r="O681" i="7"/>
  <c r="O680" i="7"/>
  <c r="O679" i="7"/>
  <c r="O678" i="7"/>
  <c r="O677" i="7"/>
  <c r="O676" i="7"/>
  <c r="O675" i="7"/>
  <c r="O674" i="7"/>
  <c r="O673" i="7"/>
  <c r="O672" i="7"/>
  <c r="O671" i="7"/>
  <c r="O670" i="7"/>
  <c r="O669" i="7"/>
  <c r="O668" i="7"/>
  <c r="O667" i="7"/>
  <c r="O666" i="7"/>
  <c r="O665" i="7"/>
  <c r="O664" i="7"/>
  <c r="O663" i="7"/>
  <c r="O662" i="7"/>
  <c r="O661" i="7"/>
  <c r="O660" i="7"/>
  <c r="O659" i="7"/>
  <c r="O658" i="7"/>
  <c r="O657" i="7"/>
  <c r="O656" i="7"/>
  <c r="O655" i="7"/>
  <c r="O654" i="7"/>
  <c r="O653" i="7"/>
  <c r="O652" i="7"/>
  <c r="O651" i="7"/>
  <c r="O650" i="7"/>
  <c r="O649" i="7"/>
  <c r="O648" i="7"/>
  <c r="O647" i="7"/>
  <c r="O646" i="7"/>
  <c r="O645" i="7"/>
  <c r="O644" i="7"/>
  <c r="O643" i="7"/>
  <c r="O642" i="7"/>
  <c r="O641" i="7"/>
  <c r="O640" i="7"/>
  <c r="O639" i="7"/>
  <c r="O638" i="7"/>
  <c r="O637" i="7"/>
  <c r="O636" i="7"/>
  <c r="O635" i="7"/>
  <c r="O634" i="7"/>
  <c r="O633" i="7"/>
  <c r="O632" i="7"/>
  <c r="O631" i="7"/>
  <c r="O630" i="7"/>
  <c r="O629" i="7"/>
  <c r="O628" i="7"/>
  <c r="O627" i="7"/>
  <c r="O626" i="7"/>
  <c r="O625" i="7"/>
  <c r="O624" i="7"/>
  <c r="O623" i="7"/>
  <c r="O622" i="7"/>
  <c r="O621" i="7"/>
  <c r="O620" i="7"/>
  <c r="O619" i="7"/>
  <c r="O618" i="7"/>
  <c r="O617" i="7"/>
  <c r="O616" i="7"/>
  <c r="O615" i="7"/>
  <c r="O614" i="7"/>
  <c r="O613" i="7"/>
  <c r="O612" i="7"/>
  <c r="O611" i="7"/>
  <c r="O610" i="7"/>
  <c r="O609" i="7"/>
  <c r="O608" i="7"/>
  <c r="O607" i="7"/>
  <c r="O606" i="7"/>
  <c r="O605" i="7"/>
  <c r="O604" i="7"/>
  <c r="O603" i="7"/>
  <c r="O602" i="7"/>
  <c r="O601" i="7"/>
  <c r="O600" i="7"/>
  <c r="O599" i="7"/>
  <c r="O598" i="7"/>
  <c r="O597" i="7"/>
  <c r="O596" i="7"/>
  <c r="O595" i="7"/>
  <c r="O594" i="7"/>
  <c r="O593" i="7"/>
  <c r="O592" i="7"/>
  <c r="O591" i="7"/>
  <c r="O590" i="7"/>
  <c r="O589" i="7"/>
  <c r="O588" i="7"/>
  <c r="O587" i="7"/>
  <c r="O586" i="7"/>
  <c r="O585" i="7"/>
  <c r="O584" i="7"/>
  <c r="O583" i="7"/>
  <c r="O582" i="7"/>
  <c r="O581" i="7"/>
  <c r="O580" i="7"/>
  <c r="O579" i="7"/>
  <c r="O578" i="7"/>
  <c r="O577" i="7"/>
  <c r="O576" i="7"/>
  <c r="O575" i="7"/>
  <c r="O574" i="7"/>
  <c r="O573" i="7"/>
  <c r="O572" i="7"/>
  <c r="O571" i="7"/>
  <c r="O570" i="7"/>
  <c r="O569" i="7"/>
  <c r="O568" i="7"/>
  <c r="O567" i="7"/>
  <c r="O566" i="7"/>
  <c r="O565" i="7"/>
  <c r="O564" i="7"/>
  <c r="O563" i="7"/>
  <c r="O562" i="7"/>
  <c r="O561" i="7"/>
  <c r="O560" i="7"/>
  <c r="O559" i="7"/>
  <c r="O558" i="7"/>
  <c r="O557" i="7"/>
  <c r="O556" i="7"/>
  <c r="O555" i="7"/>
  <c r="O554" i="7"/>
  <c r="O553" i="7"/>
  <c r="O552" i="7"/>
  <c r="O551" i="7"/>
  <c r="O550" i="7"/>
  <c r="O549" i="7"/>
  <c r="O548" i="7"/>
  <c r="O547" i="7"/>
  <c r="O546" i="7"/>
  <c r="O545" i="7"/>
  <c r="O544" i="7"/>
  <c r="O543" i="7"/>
  <c r="O542" i="7"/>
  <c r="O541" i="7"/>
  <c r="O540" i="7"/>
  <c r="O539" i="7"/>
  <c r="O538" i="7"/>
  <c r="O537" i="7"/>
  <c r="O536" i="7"/>
  <c r="O535" i="7"/>
  <c r="O534" i="7"/>
  <c r="O533" i="7"/>
  <c r="O532" i="7"/>
  <c r="O531" i="7"/>
  <c r="O530" i="7"/>
  <c r="O529" i="7"/>
  <c r="O528" i="7"/>
  <c r="O527" i="7"/>
  <c r="O526" i="7"/>
  <c r="O525" i="7"/>
  <c r="O524" i="7"/>
  <c r="O523" i="7"/>
  <c r="O522" i="7"/>
  <c r="O521" i="7"/>
  <c r="O520" i="7"/>
  <c r="O519" i="7"/>
  <c r="O518" i="7"/>
  <c r="O517" i="7"/>
  <c r="O516" i="7"/>
  <c r="O515" i="7"/>
  <c r="O514" i="7"/>
  <c r="O513" i="7"/>
  <c r="O512" i="7"/>
  <c r="O511" i="7"/>
  <c r="O510" i="7"/>
  <c r="O509" i="7"/>
  <c r="O508" i="7"/>
  <c r="O507" i="7"/>
  <c r="O506" i="7"/>
  <c r="O505" i="7"/>
  <c r="O504" i="7"/>
  <c r="O503" i="7"/>
  <c r="O502" i="7"/>
  <c r="O501" i="7"/>
  <c r="O500" i="7"/>
  <c r="O499" i="7"/>
  <c r="O498" i="7"/>
  <c r="O497" i="7"/>
  <c r="O496" i="7"/>
  <c r="O495" i="7"/>
  <c r="O494" i="7"/>
  <c r="O493" i="7"/>
  <c r="O492" i="7"/>
  <c r="O491" i="7"/>
  <c r="O490" i="7"/>
  <c r="O489" i="7"/>
  <c r="O488" i="7"/>
  <c r="O487" i="7"/>
  <c r="O486" i="7"/>
  <c r="O485" i="7"/>
  <c r="O484" i="7"/>
  <c r="O483" i="7"/>
  <c r="O482" i="7"/>
  <c r="O481" i="7"/>
  <c r="O480" i="7"/>
  <c r="O479" i="7"/>
  <c r="O478" i="7"/>
  <c r="O477" i="7"/>
  <c r="O476" i="7"/>
  <c r="O475" i="7"/>
  <c r="O474" i="7"/>
  <c r="O473" i="7"/>
  <c r="O472" i="7"/>
  <c r="O471" i="7"/>
  <c r="O470" i="7"/>
  <c r="O469" i="7"/>
  <c r="O468" i="7"/>
  <c r="O467" i="7"/>
  <c r="O466" i="7"/>
  <c r="O465" i="7"/>
  <c r="O464" i="7"/>
  <c r="O463" i="7"/>
  <c r="O462" i="7"/>
  <c r="O461" i="7"/>
  <c r="O460" i="7"/>
  <c r="O459" i="7"/>
  <c r="O458" i="7"/>
  <c r="O457" i="7"/>
  <c r="O456" i="7"/>
  <c r="O455" i="7"/>
  <c r="O454" i="7"/>
  <c r="O453" i="7"/>
  <c r="O452" i="7"/>
  <c r="O451" i="7"/>
  <c r="O450" i="7"/>
  <c r="O449" i="7"/>
  <c r="O448" i="7"/>
  <c r="O447" i="7"/>
  <c r="O446" i="7"/>
  <c r="O445" i="7"/>
  <c r="O444" i="7"/>
  <c r="O443" i="7"/>
  <c r="O442" i="7"/>
  <c r="O441" i="7"/>
  <c r="O440" i="7"/>
  <c r="O439" i="7"/>
  <c r="O438" i="7"/>
  <c r="O437" i="7"/>
  <c r="O436" i="7"/>
  <c r="O435" i="7"/>
  <c r="O434" i="7"/>
  <c r="O433" i="7"/>
  <c r="O432" i="7"/>
  <c r="O431" i="7"/>
  <c r="O430" i="7"/>
  <c r="O429" i="7"/>
  <c r="O428" i="7"/>
  <c r="O427" i="7"/>
  <c r="O426" i="7"/>
  <c r="O425" i="7"/>
  <c r="O424" i="7"/>
  <c r="O423" i="7"/>
  <c r="O422" i="7"/>
  <c r="O421" i="7"/>
  <c r="O420" i="7"/>
  <c r="O419" i="7"/>
  <c r="O418" i="7"/>
  <c r="O417" i="7"/>
  <c r="O416" i="7"/>
  <c r="O415" i="7"/>
  <c r="O414" i="7"/>
  <c r="O413" i="7"/>
  <c r="O412" i="7"/>
  <c r="O411" i="7"/>
  <c r="O410" i="7"/>
  <c r="O409" i="7"/>
  <c r="O408" i="7"/>
  <c r="O407" i="7"/>
  <c r="O406" i="7"/>
  <c r="O405" i="7"/>
  <c r="O404" i="7"/>
  <c r="O403" i="7"/>
  <c r="O402" i="7"/>
  <c r="O401" i="7"/>
  <c r="O400" i="7"/>
  <c r="O399" i="7"/>
  <c r="O398" i="7"/>
  <c r="O397" i="7"/>
  <c r="O396" i="7"/>
  <c r="O395" i="7"/>
  <c r="O394" i="7"/>
  <c r="O393" i="7"/>
  <c r="O392" i="7"/>
  <c r="O391" i="7"/>
  <c r="O390" i="7"/>
  <c r="O389" i="7"/>
  <c r="O388" i="7"/>
  <c r="O387" i="7"/>
  <c r="O386" i="7"/>
  <c r="O385" i="7"/>
  <c r="O384" i="7"/>
  <c r="O383" i="7"/>
  <c r="O382" i="7"/>
  <c r="O381" i="7"/>
  <c r="O380" i="7"/>
  <c r="O379" i="7"/>
  <c r="O378" i="7"/>
  <c r="O377" i="7"/>
  <c r="O376" i="7"/>
  <c r="O375" i="7"/>
  <c r="O374" i="7"/>
  <c r="O373" i="7"/>
  <c r="O372" i="7"/>
  <c r="O371" i="7"/>
  <c r="O370" i="7"/>
  <c r="O369" i="7"/>
  <c r="O368" i="7"/>
  <c r="O367" i="7"/>
  <c r="O366" i="7"/>
  <c r="O365" i="7"/>
  <c r="O364" i="7"/>
  <c r="O363" i="7"/>
  <c r="O362" i="7"/>
  <c r="O361" i="7"/>
  <c r="O360" i="7"/>
  <c r="O359" i="7"/>
  <c r="O358" i="7"/>
  <c r="O357" i="7"/>
  <c r="O356" i="7"/>
  <c r="O355" i="7"/>
  <c r="O354" i="7"/>
  <c r="O353" i="7"/>
  <c r="O352" i="7"/>
  <c r="O351" i="7"/>
  <c r="O350" i="7"/>
  <c r="O349" i="7"/>
  <c r="O348" i="7"/>
  <c r="O347" i="7"/>
  <c r="O346" i="7"/>
  <c r="O345" i="7"/>
  <c r="O344" i="7"/>
  <c r="O343" i="7"/>
  <c r="O342" i="7"/>
  <c r="O341" i="7"/>
  <c r="O340" i="7"/>
  <c r="O339" i="7"/>
  <c r="O338" i="7"/>
  <c r="O337" i="7"/>
  <c r="O336" i="7"/>
  <c r="O335" i="7"/>
  <c r="O334" i="7"/>
  <c r="O333" i="7"/>
  <c r="O332" i="7"/>
  <c r="O331" i="7"/>
  <c r="O330" i="7"/>
  <c r="O329" i="7"/>
  <c r="O328" i="7"/>
  <c r="O327" i="7"/>
  <c r="O326" i="7"/>
  <c r="O325" i="7"/>
  <c r="O324" i="7"/>
  <c r="O323" i="7"/>
  <c r="O322" i="7"/>
  <c r="O321" i="7"/>
  <c r="O320" i="7"/>
  <c r="O319" i="7"/>
  <c r="O318" i="7"/>
  <c r="O317" i="7"/>
  <c r="O316" i="7"/>
  <c r="O315" i="7"/>
  <c r="O314" i="7"/>
  <c r="O313" i="7"/>
  <c r="O312" i="7"/>
  <c r="O311" i="7"/>
  <c r="O310" i="7"/>
  <c r="O309" i="7"/>
  <c r="O308" i="7"/>
  <c r="O307" i="7"/>
  <c r="O306" i="7"/>
  <c r="O305" i="7"/>
  <c r="O304" i="7"/>
  <c r="O303" i="7"/>
  <c r="O302" i="7"/>
  <c r="O301" i="7"/>
  <c r="O300" i="7"/>
  <c r="O299" i="7"/>
  <c r="O298" i="7"/>
  <c r="O297" i="7"/>
  <c r="O296" i="7"/>
  <c r="O295" i="7"/>
  <c r="O294" i="7"/>
  <c r="O293" i="7"/>
  <c r="O292" i="7"/>
  <c r="O291" i="7"/>
  <c r="O290" i="7"/>
  <c r="O289" i="7"/>
  <c r="O288" i="7"/>
  <c r="O287" i="7"/>
  <c r="O286" i="7"/>
  <c r="O285" i="7"/>
  <c r="O284" i="7"/>
  <c r="O283" i="7"/>
  <c r="O282" i="7"/>
  <c r="O281" i="7"/>
  <c r="O280" i="7"/>
  <c r="O279" i="7"/>
  <c r="O278" i="7"/>
  <c r="O277" i="7"/>
  <c r="O276" i="7"/>
  <c r="O275" i="7"/>
  <c r="O274" i="7"/>
  <c r="O273" i="7"/>
  <c r="O272" i="7"/>
  <c r="O271" i="7"/>
  <c r="O270" i="7"/>
  <c r="O269" i="7"/>
  <c r="O268" i="7"/>
  <c r="O267" i="7"/>
  <c r="O266" i="7"/>
  <c r="O265" i="7"/>
  <c r="O264" i="7"/>
  <c r="O263" i="7"/>
  <c r="O262" i="7"/>
  <c r="O261" i="7"/>
  <c r="O260" i="7"/>
  <c r="O259" i="7"/>
  <c r="O258" i="7"/>
  <c r="O257" i="7"/>
  <c r="O256" i="7"/>
  <c r="O255" i="7"/>
  <c r="O254" i="7"/>
  <c r="O253" i="7"/>
  <c r="O252" i="7"/>
  <c r="O251" i="7"/>
  <c r="O250" i="7"/>
  <c r="O249" i="7"/>
  <c r="O248" i="7"/>
  <c r="O247" i="7"/>
  <c r="O246" i="7"/>
  <c r="O245" i="7"/>
  <c r="O244" i="7"/>
  <c r="O243" i="7"/>
  <c r="O242" i="7"/>
  <c r="O241" i="7"/>
  <c r="O240" i="7"/>
  <c r="O239" i="7"/>
  <c r="O238" i="7"/>
  <c r="O237" i="7"/>
  <c r="O236" i="7"/>
  <c r="O235" i="7"/>
  <c r="O234" i="7"/>
  <c r="O233" i="7"/>
  <c r="O232" i="7"/>
  <c r="O231" i="7"/>
  <c r="O230" i="7"/>
  <c r="O229" i="7"/>
  <c r="O228" i="7"/>
  <c r="O227" i="7"/>
  <c r="O226" i="7"/>
  <c r="O225" i="7"/>
  <c r="O224" i="7"/>
  <c r="O223" i="7"/>
  <c r="O222" i="7"/>
  <c r="O221" i="7"/>
  <c r="O220" i="7"/>
  <c r="O219" i="7"/>
  <c r="O218" i="7"/>
  <c r="O217" i="7"/>
  <c r="O216" i="7"/>
  <c r="O215" i="7"/>
  <c r="O214" i="7"/>
  <c r="O213" i="7"/>
  <c r="O212" i="7"/>
  <c r="O211" i="7"/>
  <c r="O210" i="7"/>
  <c r="O209" i="7"/>
  <c r="O208" i="7"/>
  <c r="O207" i="7"/>
  <c r="O206" i="7"/>
  <c r="O205" i="7"/>
  <c r="O204" i="7"/>
  <c r="O203" i="7"/>
  <c r="O202" i="7"/>
  <c r="O201" i="7"/>
  <c r="O200" i="7"/>
  <c r="O199" i="7"/>
  <c r="O198" i="7"/>
  <c r="O197" i="7"/>
  <c r="O196" i="7"/>
  <c r="O195" i="7"/>
  <c r="O194" i="7"/>
  <c r="O193" i="7"/>
  <c r="O192" i="7"/>
  <c r="O191" i="7"/>
  <c r="O190" i="7"/>
  <c r="O189" i="7"/>
  <c r="O188" i="7"/>
  <c r="O187" i="7"/>
  <c r="O186" i="7"/>
  <c r="O185" i="7"/>
  <c r="O184" i="7"/>
  <c r="O183" i="7"/>
  <c r="O182" i="7"/>
  <c r="O181" i="7"/>
  <c r="O180" i="7"/>
  <c r="O179" i="7"/>
  <c r="O178" i="7"/>
  <c r="O177" i="7"/>
  <c r="O176" i="7"/>
  <c r="O175" i="7"/>
  <c r="O174" i="7"/>
  <c r="O173" i="7"/>
  <c r="O172" i="7"/>
  <c r="O171" i="7"/>
  <c r="O170" i="7"/>
  <c r="O169" i="7"/>
  <c r="O168" i="7"/>
  <c r="O167" i="7"/>
  <c r="O166" i="7"/>
  <c r="O165" i="7"/>
  <c r="O164" i="7"/>
  <c r="O163" i="7"/>
  <c r="O162" i="7"/>
  <c r="O161" i="7"/>
  <c r="O160" i="7"/>
  <c r="O159" i="7"/>
  <c r="O158" i="7"/>
  <c r="O157" i="7"/>
  <c r="O156" i="7"/>
  <c r="O155" i="7"/>
  <c r="O154" i="7"/>
  <c r="O153" i="7"/>
  <c r="O152" i="7"/>
  <c r="O151" i="7"/>
  <c r="O150" i="7"/>
  <c r="O149" i="7"/>
  <c r="O148" i="7"/>
  <c r="O147" i="7"/>
  <c r="O146" i="7"/>
  <c r="O145" i="7"/>
  <c r="O144" i="7"/>
  <c r="O143" i="7"/>
  <c r="O142" i="7"/>
  <c r="O141" i="7"/>
  <c r="O140" i="7"/>
  <c r="O139" i="7"/>
  <c r="O138" i="7"/>
  <c r="O137" i="7"/>
  <c r="O136" i="7"/>
  <c r="O135" i="7"/>
  <c r="O134" i="7"/>
  <c r="O133" i="7"/>
  <c r="O132" i="7"/>
  <c r="O131" i="7"/>
  <c r="O130" i="7"/>
  <c r="O129" i="7"/>
  <c r="O128" i="7"/>
  <c r="O127" i="7"/>
  <c r="O126" i="7"/>
  <c r="O125" i="7"/>
  <c r="O124" i="7"/>
  <c r="O123" i="7"/>
  <c r="O122" i="7"/>
  <c r="O121" i="7"/>
  <c r="O120" i="7"/>
  <c r="O119" i="7"/>
  <c r="O118" i="7"/>
  <c r="O117" i="7"/>
  <c r="O116" i="7"/>
  <c r="O115" i="7"/>
  <c r="O114" i="7"/>
  <c r="O113" i="7"/>
  <c r="O112" i="7"/>
  <c r="O111" i="7"/>
  <c r="O110" i="7"/>
  <c r="O109" i="7"/>
  <c r="O108" i="7"/>
  <c r="O107" i="7"/>
  <c r="O106" i="7"/>
  <c r="O105" i="7"/>
  <c r="O104" i="7"/>
  <c r="O103" i="7"/>
  <c r="O102" i="7"/>
  <c r="O101" i="7"/>
  <c r="O100" i="7"/>
  <c r="O99" i="7"/>
  <c r="O98" i="7"/>
  <c r="O97" i="7"/>
  <c r="O96" i="7"/>
  <c r="O95" i="7"/>
  <c r="O94" i="7"/>
  <c r="O93" i="7"/>
  <c r="O92" i="7"/>
  <c r="O91" i="7"/>
  <c r="O90" i="7"/>
  <c r="O89" i="7"/>
  <c r="O88" i="7"/>
  <c r="O87" i="7"/>
  <c r="O86" i="7"/>
  <c r="O85" i="7"/>
  <c r="O84" i="7"/>
  <c r="O83" i="7"/>
  <c r="O82" i="7"/>
  <c r="O81" i="7"/>
  <c r="O80" i="7"/>
  <c r="O79" i="7"/>
  <c r="O78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O59" i="7"/>
  <c r="O58" i="7"/>
  <c r="O57" i="7"/>
  <c r="O56" i="7"/>
  <c r="O55" i="7"/>
  <c r="O54" i="7"/>
  <c r="O53" i="7"/>
  <c r="O52" i="7"/>
  <c r="O51" i="7"/>
  <c r="O50" i="7"/>
  <c r="O49" i="7"/>
  <c r="O48" i="7"/>
  <c r="O47" i="7"/>
  <c r="O46" i="7"/>
  <c r="O45" i="7"/>
  <c r="O44" i="7"/>
  <c r="O43" i="7"/>
  <c r="O42" i="7"/>
  <c r="O41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O3" i="7"/>
  <c r="O2" i="7"/>
  <c r="O1" i="7"/>
  <c r="L732" i="7" a="1"/>
  <c r="L732" i="7" s="1"/>
  <c r="L731" i="7" a="1"/>
  <c r="L731" i="7"/>
  <c r="L730" i="7" a="1"/>
  <c r="L730" i="7" s="1"/>
  <c r="L729" i="7" a="1"/>
  <c r="L729" i="7" s="1"/>
  <c r="L728" i="7" a="1"/>
  <c r="L728" i="7" s="1"/>
  <c r="L727" i="7" a="1"/>
  <c r="L727" i="7" s="1"/>
  <c r="L726" i="7" a="1"/>
  <c r="L726" i="7" s="1"/>
  <c r="L725" i="7" a="1"/>
  <c r="L725" i="7" s="1"/>
  <c r="L724" i="7" a="1"/>
  <c r="L724" i="7" s="1"/>
  <c r="L723" i="7" a="1"/>
  <c r="L723" i="7" s="1"/>
  <c r="L722" i="7" a="1"/>
  <c r="L722" i="7" s="1"/>
  <c r="L721" i="7" a="1"/>
  <c r="L721" i="7" s="1"/>
  <c r="L720" i="7" a="1"/>
  <c r="L720" i="7" s="1"/>
  <c r="L719" i="7" a="1"/>
  <c r="L719" i="7" s="1"/>
  <c r="L718" i="7" a="1"/>
  <c r="L718" i="7" s="1"/>
  <c r="L717" i="7" a="1"/>
  <c r="L717" i="7" s="1"/>
  <c r="L716" i="7" a="1"/>
  <c r="L716" i="7" s="1"/>
  <c r="L715" i="7" a="1"/>
  <c r="L715" i="7" s="1"/>
  <c r="L714" i="7" a="1"/>
  <c r="L714" i="7" s="1"/>
  <c r="L713" i="7" a="1"/>
  <c r="L713" i="7" s="1"/>
  <c r="L712" i="7" a="1"/>
  <c r="L712" i="7" s="1"/>
  <c r="L711" i="7" a="1"/>
  <c r="L711" i="7" s="1"/>
  <c r="L710" i="7" a="1"/>
  <c r="L710" i="7" s="1"/>
  <c r="L709" i="7" a="1"/>
  <c r="L709" i="7" s="1"/>
  <c r="L708" i="7" a="1"/>
  <c r="L708" i="7" s="1"/>
  <c r="L707" i="7" a="1"/>
  <c r="L707" i="7" s="1"/>
  <c r="L706" i="7" a="1"/>
  <c r="L706" i="7" s="1"/>
  <c r="L705" i="7" a="1"/>
  <c r="L705" i="7" s="1"/>
  <c r="L704" i="7" a="1"/>
  <c r="L704" i="7" s="1"/>
  <c r="L703" i="7" a="1"/>
  <c r="L703" i="7" s="1"/>
  <c r="L702" i="7" a="1"/>
  <c r="L702" i="7" s="1"/>
  <c r="L701" i="7" a="1"/>
  <c r="L701" i="7" s="1"/>
  <c r="L700" i="7" a="1"/>
  <c r="L700" i="7" s="1"/>
  <c r="L699" i="7" a="1"/>
  <c r="L699" i="7" s="1"/>
  <c r="L698" i="7" a="1"/>
  <c r="L698" i="7" s="1"/>
  <c r="L697" i="7" a="1"/>
  <c r="L697" i="7" s="1"/>
  <c r="L696" i="7" a="1"/>
  <c r="L696" i="7" s="1"/>
  <c r="L695" i="7" a="1"/>
  <c r="L695" i="7" s="1"/>
  <c r="L694" i="7" a="1"/>
  <c r="L694" i="7" s="1"/>
  <c r="L693" i="7" a="1"/>
  <c r="L693" i="7" s="1"/>
  <c r="L692" i="7" a="1"/>
  <c r="L692" i="7" s="1"/>
  <c r="L691" i="7" a="1"/>
  <c r="L691" i="7" s="1"/>
  <c r="L690" i="7" a="1"/>
  <c r="L690" i="7" s="1"/>
  <c r="L689" i="7" a="1"/>
  <c r="L689" i="7" s="1"/>
  <c r="L688" i="7" a="1"/>
  <c r="L688" i="7" s="1"/>
  <c r="L687" i="7" a="1"/>
  <c r="L687" i="7" s="1"/>
  <c r="L686" i="7" a="1"/>
  <c r="L686" i="7" s="1"/>
  <c r="L685" i="7" a="1"/>
  <c r="L685" i="7" s="1"/>
  <c r="L684" i="7" a="1"/>
  <c r="L684" i="7" s="1"/>
  <c r="L683" i="7" a="1"/>
  <c r="L683" i="7" s="1"/>
  <c r="L682" i="7" a="1"/>
  <c r="L682" i="7" s="1"/>
  <c r="L681" i="7" a="1"/>
  <c r="L681" i="7" s="1"/>
  <c r="L680" i="7" a="1"/>
  <c r="L680" i="7" s="1"/>
  <c r="L679" i="7" a="1"/>
  <c r="L679" i="7" s="1"/>
  <c r="L678" i="7" a="1"/>
  <c r="L678" i="7" s="1"/>
  <c r="L677" i="7" a="1"/>
  <c r="L677" i="7" s="1"/>
  <c r="L676" i="7" a="1"/>
  <c r="L676" i="7" s="1"/>
  <c r="L675" i="7" a="1"/>
  <c r="L675" i="7" s="1"/>
  <c r="L674" i="7" a="1"/>
  <c r="L674" i="7" s="1"/>
  <c r="L673" i="7" a="1"/>
  <c r="L673" i="7" s="1"/>
  <c r="L672" i="7" a="1"/>
  <c r="L672" i="7" s="1"/>
  <c r="L671" i="7" a="1"/>
  <c r="L671" i="7" s="1"/>
  <c r="L670" i="7" a="1"/>
  <c r="L670" i="7" s="1"/>
  <c r="L669" i="7" a="1"/>
  <c r="L669" i="7" s="1"/>
  <c r="L668" i="7" a="1"/>
  <c r="L668" i="7" s="1"/>
  <c r="L667" i="7" a="1"/>
  <c r="L667" i="7" s="1"/>
  <c r="L666" i="7" a="1"/>
  <c r="L666" i="7" s="1"/>
  <c r="L665" i="7" a="1"/>
  <c r="L665" i="7" s="1"/>
  <c r="L664" i="7" a="1"/>
  <c r="L664" i="7" s="1"/>
  <c r="L663" i="7" a="1"/>
  <c r="L663" i="7" s="1"/>
  <c r="L662" i="7" a="1"/>
  <c r="L662" i="7" s="1"/>
  <c r="L661" i="7" a="1"/>
  <c r="L661" i="7" s="1"/>
  <c r="L660" i="7" a="1"/>
  <c r="L660" i="7" s="1"/>
  <c r="L659" i="7" a="1"/>
  <c r="L659" i="7" s="1"/>
  <c r="L658" i="7" a="1"/>
  <c r="L658" i="7" s="1"/>
  <c r="L657" i="7" a="1"/>
  <c r="L657" i="7" s="1"/>
  <c r="L656" i="7" a="1"/>
  <c r="L656" i="7" s="1"/>
  <c r="L655" i="7" a="1"/>
  <c r="L655" i="7" s="1"/>
  <c r="L654" i="7" a="1"/>
  <c r="L654" i="7" s="1"/>
  <c r="L653" i="7" a="1"/>
  <c r="L653" i="7" s="1"/>
  <c r="L652" i="7" a="1"/>
  <c r="L652" i="7" s="1"/>
  <c r="L651" i="7" a="1"/>
  <c r="L651" i="7" s="1"/>
  <c r="L650" i="7" a="1"/>
  <c r="L650" i="7" s="1"/>
  <c r="L649" i="7" a="1"/>
  <c r="L649" i="7" s="1"/>
  <c r="L648" i="7" a="1"/>
  <c r="L648" i="7" s="1"/>
  <c r="L647" i="7" a="1"/>
  <c r="L647" i="7" s="1"/>
  <c r="L646" i="7" a="1"/>
  <c r="L646" i="7" s="1"/>
  <c r="L645" i="7" a="1"/>
  <c r="L645" i="7" s="1"/>
  <c r="L644" i="7" a="1"/>
  <c r="L644" i="7" s="1"/>
  <c r="L643" i="7" a="1"/>
  <c r="L643" i="7" s="1"/>
  <c r="L642" i="7" a="1"/>
  <c r="L642" i="7" s="1"/>
  <c r="L641" i="7" a="1"/>
  <c r="L641" i="7" s="1"/>
  <c r="L640" i="7" a="1"/>
  <c r="L640" i="7" s="1"/>
  <c r="L639" i="7" a="1"/>
  <c r="L639" i="7" s="1"/>
  <c r="L638" i="7" a="1"/>
  <c r="L638" i="7" s="1"/>
  <c r="L637" i="7" a="1"/>
  <c r="L637" i="7" s="1"/>
  <c r="L636" i="7" a="1"/>
  <c r="L636" i="7" s="1"/>
  <c r="L635" i="7" a="1"/>
  <c r="L635" i="7" s="1"/>
  <c r="L634" i="7" a="1"/>
  <c r="L634" i="7" s="1"/>
  <c r="L633" i="7" a="1"/>
  <c r="L633" i="7" s="1"/>
  <c r="L632" i="7" a="1"/>
  <c r="L632" i="7" s="1"/>
  <c r="L631" i="7" a="1"/>
  <c r="L631" i="7" s="1"/>
  <c r="L630" i="7" a="1"/>
  <c r="L630" i="7" s="1"/>
  <c r="L629" i="7" a="1"/>
  <c r="L629" i="7" s="1"/>
  <c r="L628" i="7" a="1"/>
  <c r="L628" i="7" s="1"/>
  <c r="L627" i="7" a="1"/>
  <c r="L627" i="7" s="1"/>
  <c r="L626" i="7" a="1"/>
  <c r="L626" i="7" s="1"/>
  <c r="L625" i="7" a="1"/>
  <c r="L625" i="7" s="1"/>
  <c r="L624" i="7" a="1"/>
  <c r="L624" i="7" s="1"/>
  <c r="L623" i="7" a="1"/>
  <c r="L623" i="7" s="1"/>
  <c r="L622" i="7" a="1"/>
  <c r="L622" i="7" s="1"/>
  <c r="L621" i="7" a="1"/>
  <c r="L621" i="7" s="1"/>
  <c r="L620" i="7" a="1"/>
  <c r="L620" i="7" s="1"/>
  <c r="L619" i="7" a="1"/>
  <c r="L619" i="7" s="1"/>
  <c r="L618" i="7" a="1"/>
  <c r="L618" i="7" s="1"/>
  <c r="L617" i="7" a="1"/>
  <c r="L617" i="7" s="1"/>
  <c r="L616" i="7" a="1"/>
  <c r="L616" i="7" s="1"/>
  <c r="L615" i="7" a="1"/>
  <c r="L615" i="7" s="1"/>
  <c r="L614" i="7" a="1"/>
  <c r="L614" i="7" s="1"/>
  <c r="L613" i="7" a="1"/>
  <c r="L613" i="7" s="1"/>
  <c r="L612" i="7" a="1"/>
  <c r="L612" i="7" s="1"/>
  <c r="L611" i="7" a="1"/>
  <c r="L611" i="7" s="1"/>
  <c r="L610" i="7" a="1"/>
  <c r="L610" i="7" s="1"/>
  <c r="L609" i="7" a="1"/>
  <c r="L609" i="7" s="1"/>
  <c r="L608" i="7" a="1"/>
  <c r="L608" i="7" s="1"/>
  <c r="L607" i="7"/>
  <c r="L607" i="7" a="1"/>
  <c r="L606" i="7"/>
  <c r="L606" i="7" a="1"/>
  <c r="L605" i="7" a="1"/>
  <c r="L605" i="7" s="1"/>
  <c r="L604" i="7"/>
  <c r="L604" i="7" a="1"/>
  <c r="L603" i="7" a="1"/>
  <c r="L603" i="7" s="1"/>
  <c r="L602" i="7" a="1"/>
  <c r="L602" i="7" s="1"/>
  <c r="L601" i="7" a="1"/>
  <c r="L601" i="7" s="1"/>
  <c r="L600" i="7" a="1"/>
  <c r="L600" i="7" s="1"/>
  <c r="L599" i="7" a="1"/>
  <c r="L599" i="7" s="1"/>
  <c r="L598" i="7" a="1"/>
  <c r="L598" i="7" s="1"/>
  <c r="L597" i="7" a="1"/>
  <c r="L597" i="7" s="1"/>
  <c r="L596" i="7" a="1"/>
  <c r="L596" i="7" s="1"/>
  <c r="L595" i="7" a="1"/>
  <c r="L595" i="7" s="1"/>
  <c r="L594" i="7" a="1"/>
  <c r="L594" i="7" s="1"/>
  <c r="L593" i="7" a="1"/>
  <c r="L593" i="7" s="1"/>
  <c r="L592" i="7" a="1"/>
  <c r="L592" i="7" s="1"/>
  <c r="L591" i="7" a="1"/>
  <c r="L591" i="7" s="1"/>
  <c r="L590" i="7" a="1"/>
  <c r="L590" i="7" s="1"/>
  <c r="L589" i="7" a="1"/>
  <c r="L589" i="7" s="1"/>
  <c r="L588" i="7" a="1"/>
  <c r="L588" i="7" s="1"/>
  <c r="L587" i="7" a="1"/>
  <c r="L587" i="7" s="1"/>
  <c r="L586" i="7" a="1"/>
  <c r="L586" i="7" s="1"/>
  <c r="L585" i="7" a="1"/>
  <c r="L585" i="7" s="1"/>
  <c r="L584" i="7"/>
  <c r="L584" i="7" a="1"/>
  <c r="L583" i="7"/>
  <c r="L583" i="7" a="1"/>
  <c r="L582" i="7" a="1"/>
  <c r="L582" i="7" s="1"/>
  <c r="L581" i="7" a="1"/>
  <c r="L581" i="7" s="1"/>
  <c r="L580" i="7"/>
  <c r="L580" i="7" a="1"/>
  <c r="L579" i="7" a="1"/>
  <c r="L579" i="7" s="1"/>
  <c r="L578" i="7" a="1"/>
  <c r="L578" i="7" s="1"/>
  <c r="L577" i="7" a="1"/>
  <c r="L577" i="7" s="1"/>
  <c r="L576" i="7" a="1"/>
  <c r="L576" i="7" s="1"/>
  <c r="L575" i="7" a="1"/>
  <c r="L575" i="7" s="1"/>
  <c r="L574" i="7" a="1"/>
  <c r="L574" i="7" s="1"/>
  <c r="L573" i="7" a="1"/>
  <c r="L573" i="7" s="1"/>
  <c r="L572" i="7" a="1"/>
  <c r="L572" i="7" s="1"/>
  <c r="L571" i="7" a="1"/>
  <c r="L571" i="7" s="1"/>
  <c r="L570" i="7" a="1"/>
  <c r="L570" i="7" s="1"/>
  <c r="L569" i="7" a="1"/>
  <c r="L569" i="7" s="1"/>
  <c r="L568" i="7"/>
  <c r="L568" i="7" a="1"/>
  <c r="L567" i="7" a="1"/>
  <c r="L567" i="7" s="1"/>
  <c r="L566" i="7" a="1"/>
  <c r="L566" i="7" s="1"/>
  <c r="L565" i="7" a="1"/>
  <c r="L565" i="7" s="1"/>
  <c r="L564" i="7" a="1"/>
  <c r="L564" i="7" s="1"/>
  <c r="L563" i="7" a="1"/>
  <c r="L563" i="7" s="1"/>
  <c r="L562" i="7" a="1"/>
  <c r="L562" i="7" s="1"/>
  <c r="L561" i="7" a="1"/>
  <c r="L561" i="7" s="1"/>
  <c r="L560" i="7"/>
  <c r="L560" i="7" a="1"/>
  <c r="L559" i="7" a="1"/>
  <c r="L559" i="7" s="1"/>
  <c r="L558" i="7" a="1"/>
  <c r="L558" i="7" s="1"/>
  <c r="L557" i="7" a="1"/>
  <c r="L557" i="7" s="1"/>
  <c r="L556" i="7" a="1"/>
  <c r="L556" i="7" s="1"/>
  <c r="L555" i="7" a="1"/>
  <c r="L555" i="7" s="1"/>
  <c r="L554" i="7" a="1"/>
  <c r="L554" i="7" s="1"/>
  <c r="L553" i="7" a="1"/>
  <c r="L553" i="7" s="1"/>
  <c r="L552" i="7" a="1"/>
  <c r="L552" i="7" s="1"/>
  <c r="L551" i="7" a="1"/>
  <c r="L551" i="7" s="1"/>
  <c r="L550" i="7" a="1"/>
  <c r="L550" i="7" s="1"/>
  <c r="L549" i="7" a="1"/>
  <c r="L549" i="7" s="1"/>
  <c r="L548" i="7"/>
  <c r="L548" i="7" a="1"/>
  <c r="L547" i="7"/>
  <c r="L547" i="7" a="1"/>
  <c r="L546" i="7" a="1"/>
  <c r="L546" i="7" s="1"/>
  <c r="L545" i="7"/>
  <c r="L545" i="7" a="1"/>
  <c r="L544" i="7" a="1"/>
  <c r="L544" i="7" s="1"/>
  <c r="L543" i="7" a="1"/>
  <c r="L543" i="7" s="1"/>
  <c r="L542" i="7" a="1"/>
  <c r="L542" i="7" s="1"/>
  <c r="L541" i="7" a="1"/>
  <c r="L541" i="7" s="1"/>
  <c r="L540" i="7" a="1"/>
  <c r="L540" i="7" s="1"/>
  <c r="L539" i="7" a="1"/>
  <c r="L539" i="7" s="1"/>
  <c r="L538" i="7" a="1"/>
  <c r="L538" i="7" s="1"/>
  <c r="L537" i="7" a="1"/>
  <c r="L537" i="7" s="1"/>
  <c r="L536" i="7" a="1"/>
  <c r="L536" i="7" s="1"/>
  <c r="L535" i="7" a="1"/>
  <c r="L535" i="7" s="1"/>
  <c r="L534" i="7" a="1"/>
  <c r="L534" i="7" s="1"/>
  <c r="L533" i="7" a="1"/>
  <c r="L533" i="7" s="1"/>
  <c r="L532" i="7" a="1"/>
  <c r="L532" i="7" s="1"/>
  <c r="L531" i="7" a="1"/>
  <c r="L531" i="7" s="1"/>
  <c r="L530" i="7" a="1"/>
  <c r="L530" i="7" s="1"/>
  <c r="L529" i="7" a="1"/>
  <c r="L529" i="7" s="1"/>
  <c r="L528" i="7" a="1"/>
  <c r="L528" i="7" s="1"/>
  <c r="L527" i="7" a="1"/>
  <c r="L527" i="7" s="1"/>
  <c r="L526" i="7" a="1"/>
  <c r="L526" i="7" s="1"/>
  <c r="L525" i="7"/>
  <c r="L525" i="7" a="1"/>
  <c r="L524" i="7"/>
  <c r="L524" i="7" a="1"/>
  <c r="L523" i="7" a="1"/>
  <c r="L523" i="7" s="1"/>
  <c r="L522" i="7" a="1"/>
  <c r="L522" i="7" s="1"/>
  <c r="L521" i="7" a="1"/>
  <c r="L521" i="7" s="1"/>
  <c r="L520" i="7" a="1"/>
  <c r="L520" i="7" s="1"/>
  <c r="L519" i="7" a="1"/>
  <c r="L519" i="7" s="1"/>
  <c r="L518" i="7" a="1"/>
  <c r="L518" i="7" s="1"/>
  <c r="L517" i="7" a="1"/>
  <c r="L517" i="7" s="1"/>
  <c r="L516" i="7" a="1"/>
  <c r="L516" i="7" s="1"/>
  <c r="L515" i="7" a="1"/>
  <c r="L515" i="7" s="1"/>
  <c r="L514" i="7" a="1"/>
  <c r="L514" i="7" s="1"/>
  <c r="L513" i="7" a="1"/>
  <c r="L513" i="7" s="1"/>
  <c r="L512" i="7" a="1"/>
  <c r="L512" i="7" s="1"/>
  <c r="L511" i="7" a="1"/>
  <c r="L511" i="7" s="1"/>
  <c r="L510" i="7" a="1"/>
  <c r="L510" i="7" s="1"/>
  <c r="L509" i="7" a="1"/>
  <c r="L509" i="7" s="1"/>
  <c r="L508" i="7" a="1"/>
  <c r="L508" i="7" s="1"/>
  <c r="L507" i="7" a="1"/>
  <c r="L507" i="7" s="1"/>
  <c r="L506" i="7" a="1"/>
  <c r="L506" i="7" s="1"/>
  <c r="L505" i="7" a="1"/>
  <c r="L505" i="7" s="1"/>
  <c r="L504" i="7" a="1"/>
  <c r="L504" i="7" s="1"/>
  <c r="L503" i="7" a="1"/>
  <c r="L503" i="7" s="1"/>
  <c r="L502" i="7" a="1"/>
  <c r="L502" i="7" s="1"/>
  <c r="L501" i="7" a="1"/>
  <c r="L501" i="7" s="1"/>
  <c r="L500" i="7"/>
  <c r="L500" i="7" a="1"/>
  <c r="L499" i="7" a="1"/>
  <c r="L499" i="7" s="1"/>
  <c r="L498" i="7" a="1"/>
  <c r="L498" i="7" s="1"/>
  <c r="L497" i="7" a="1"/>
  <c r="L497" i="7" s="1"/>
  <c r="L496" i="7" a="1"/>
  <c r="L496" i="7" s="1"/>
  <c r="L495" i="7" a="1"/>
  <c r="L495" i="7" s="1"/>
  <c r="L494" i="7" a="1"/>
  <c r="L494" i="7" s="1"/>
  <c r="L493" i="7" a="1"/>
  <c r="L493" i="7" s="1"/>
  <c r="L492" i="7" a="1"/>
  <c r="L492" i="7" s="1"/>
  <c r="L491" i="7" a="1"/>
  <c r="L491" i="7" s="1"/>
  <c r="L490" i="7" a="1"/>
  <c r="L490" i="7" s="1"/>
  <c r="L489" i="7" a="1"/>
  <c r="L489" i="7" s="1"/>
  <c r="L488" i="7"/>
  <c r="L488" i="7" a="1"/>
  <c r="L487" i="7" a="1"/>
  <c r="L487" i="7" s="1"/>
  <c r="L486" i="7"/>
  <c r="L486" i="7" a="1"/>
  <c r="L485" i="7" a="1"/>
  <c r="L485" i="7" s="1"/>
  <c r="L484" i="7" a="1"/>
  <c r="L484" i="7" s="1"/>
  <c r="L483" i="7" a="1"/>
  <c r="L483" i="7" s="1"/>
  <c r="L482" i="7" a="1"/>
  <c r="L482" i="7" s="1"/>
  <c r="L481" i="7" a="1"/>
  <c r="L481" i="7" s="1"/>
  <c r="L480" i="7" a="1"/>
  <c r="L480" i="7" s="1"/>
  <c r="L479" i="7" a="1"/>
  <c r="L479" i="7" s="1"/>
  <c r="L478" i="7" a="1"/>
  <c r="L478" i="7" s="1"/>
  <c r="L477" i="7" a="1"/>
  <c r="L477" i="7" s="1"/>
  <c r="L476" i="7" a="1"/>
  <c r="L476" i="7" s="1"/>
  <c r="L475" i="7" a="1"/>
  <c r="L475" i="7" s="1"/>
  <c r="L474" i="7" a="1"/>
  <c r="L474" i="7" s="1"/>
  <c r="L473" i="7" a="1"/>
  <c r="L473" i="7" s="1"/>
  <c r="L472" i="7" a="1"/>
  <c r="L472" i="7" s="1"/>
  <c r="L471" i="7" a="1"/>
  <c r="L471" i="7" s="1"/>
  <c r="L470" i="7" a="1"/>
  <c r="L470" i="7" s="1"/>
  <c r="L469" i="7" a="1"/>
  <c r="L469" i="7" s="1"/>
  <c r="L468" i="7" a="1"/>
  <c r="L468" i="7" s="1"/>
  <c r="L467" i="7" a="1"/>
  <c r="L467" i="7" s="1"/>
  <c r="L466" i="7"/>
  <c r="L466" i="7" a="1"/>
  <c r="L465" i="7"/>
  <c r="L465" i="7" a="1"/>
  <c r="L464" i="7" a="1"/>
  <c r="L464" i="7" s="1"/>
  <c r="L463" i="7"/>
  <c r="L463" i="7" a="1"/>
  <c r="L462" i="7" a="1"/>
  <c r="L462" i="7" s="1"/>
  <c r="L461" i="7" a="1"/>
  <c r="L461" i="7" s="1"/>
  <c r="L460" i="7" a="1"/>
  <c r="L460" i="7" s="1"/>
  <c r="L459" i="7" a="1"/>
  <c r="L459" i="7" s="1"/>
  <c r="L458" i="7" a="1"/>
  <c r="L458" i="7" s="1"/>
  <c r="L457" i="7" a="1"/>
  <c r="L457" i="7" s="1"/>
  <c r="L456" i="7" a="1"/>
  <c r="L456" i="7" s="1"/>
  <c r="L455" i="7" a="1"/>
  <c r="L455" i="7" s="1"/>
  <c r="L454" i="7" a="1"/>
  <c r="L454" i="7" s="1"/>
  <c r="L453" i="7" a="1"/>
  <c r="L453" i="7" s="1"/>
  <c r="L452" i="7" a="1"/>
  <c r="L452" i="7" s="1"/>
  <c r="L451" i="7" a="1"/>
  <c r="L451" i="7" s="1"/>
  <c r="L450" i="7" a="1"/>
  <c r="L450" i="7" s="1"/>
  <c r="L449" i="7" a="1"/>
  <c r="L449" i="7" s="1"/>
  <c r="L448" i="7" a="1"/>
  <c r="L448" i="7" s="1"/>
  <c r="L447" i="7" a="1"/>
  <c r="L447" i="7" s="1"/>
  <c r="L446" i="7" a="1"/>
  <c r="L446" i="7" s="1"/>
  <c r="L445" i="7" a="1"/>
  <c r="L445" i="7" s="1"/>
  <c r="L444" i="7" a="1"/>
  <c r="L444" i="7" s="1"/>
  <c r="L443" i="7"/>
  <c r="L443" i="7" a="1"/>
  <c r="L442" i="7" a="1"/>
  <c r="L442" i="7" s="1"/>
  <c r="L441" i="7" a="1"/>
  <c r="L441" i="7" s="1"/>
  <c r="L440" i="7" a="1"/>
  <c r="L440" i="7" s="1"/>
  <c r="L439" i="7" a="1"/>
  <c r="L439" i="7" s="1"/>
  <c r="L438" i="7" a="1"/>
  <c r="L438" i="7" s="1"/>
  <c r="L437" i="7" a="1"/>
  <c r="L437" i="7" s="1"/>
  <c r="L436" i="7" a="1"/>
  <c r="L436" i="7" s="1"/>
  <c r="L435" i="7" a="1"/>
  <c r="L435" i="7" s="1"/>
  <c r="L434" i="7" a="1"/>
  <c r="L434" i="7" s="1"/>
  <c r="L433" i="7" a="1"/>
  <c r="L433" i="7" s="1"/>
  <c r="L432" i="7" a="1"/>
  <c r="L432" i="7" s="1"/>
  <c r="L431" i="7" a="1"/>
  <c r="L431" i="7" s="1"/>
  <c r="L430" i="7" a="1"/>
  <c r="L430" i="7" s="1"/>
  <c r="L429" i="7" a="1"/>
  <c r="L429" i="7" s="1"/>
  <c r="L428" i="7" a="1"/>
  <c r="L428" i="7" s="1"/>
  <c r="L427" i="7"/>
  <c r="L427" i="7" a="1"/>
  <c r="L426" i="7" a="1"/>
  <c r="L426" i="7" s="1"/>
  <c r="L425" i="7" a="1"/>
  <c r="L425" i="7" s="1"/>
  <c r="L424" i="7" a="1"/>
  <c r="L424" i="7" s="1"/>
  <c r="L423" i="7" a="1"/>
  <c r="L423" i="7" s="1"/>
  <c r="L422" i="7" a="1"/>
  <c r="L422" i="7" s="1"/>
  <c r="L421" i="7" a="1"/>
  <c r="L421" i="7" s="1"/>
  <c r="L420" i="7" a="1"/>
  <c r="L420" i="7" s="1"/>
  <c r="L419" i="7" a="1"/>
  <c r="L419" i="7" s="1"/>
  <c r="L418" i="7" a="1"/>
  <c r="L418" i="7" s="1"/>
  <c r="L417" i="7" a="1"/>
  <c r="L417" i="7" s="1"/>
  <c r="L416" i="7" a="1"/>
  <c r="L416" i="7" s="1"/>
  <c r="L415" i="7" a="1"/>
  <c r="L415" i="7" s="1"/>
  <c r="L414" i="7" a="1"/>
  <c r="L414" i="7" s="1"/>
  <c r="L413" i="7" a="1"/>
  <c r="L413" i="7" s="1"/>
  <c r="L412" i="7" a="1"/>
  <c r="L412" i="7" s="1"/>
  <c r="L411" i="7" a="1"/>
  <c r="L411" i="7" s="1"/>
  <c r="L410" i="7" a="1"/>
  <c r="L410" i="7" s="1"/>
  <c r="L409" i="7" a="1"/>
  <c r="L409" i="7" s="1"/>
  <c r="L408" i="7" a="1"/>
  <c r="L408" i="7" s="1"/>
  <c r="L407" i="7"/>
  <c r="L407" i="7" a="1"/>
  <c r="L406" i="7"/>
  <c r="L406" i="7" a="1"/>
  <c r="L405" i="7" a="1"/>
  <c r="L405" i="7" s="1"/>
  <c r="L404" i="7"/>
  <c r="L404" i="7" a="1"/>
  <c r="L403" i="7" a="1"/>
  <c r="L403" i="7" s="1"/>
  <c r="L402" i="7" a="1"/>
  <c r="L402" i="7" s="1"/>
  <c r="L401" i="7" a="1"/>
  <c r="L401" i="7" s="1"/>
  <c r="L400" i="7" a="1"/>
  <c r="L400" i="7" s="1"/>
  <c r="L399" i="7" a="1"/>
  <c r="L399" i="7" s="1"/>
  <c r="L398" i="7" a="1"/>
  <c r="L398" i="7" s="1"/>
  <c r="L397" i="7" a="1"/>
  <c r="L397" i="7" s="1"/>
  <c r="L396" i="7" a="1"/>
  <c r="L396" i="7" s="1"/>
  <c r="L395" i="7" a="1"/>
  <c r="L395" i="7" s="1"/>
  <c r="L394" i="7" a="1"/>
  <c r="L394" i="7" s="1"/>
  <c r="L393" i="7" a="1"/>
  <c r="L393" i="7" s="1"/>
  <c r="L392" i="7" a="1"/>
  <c r="L392" i="7" s="1"/>
  <c r="L391" i="7" a="1"/>
  <c r="L391" i="7" s="1"/>
  <c r="L390" i="7" a="1"/>
  <c r="L390" i="7" s="1"/>
  <c r="L389" i="7" a="1"/>
  <c r="L389" i="7" s="1"/>
  <c r="L388" i="7" a="1"/>
  <c r="L388" i="7" s="1"/>
  <c r="L387" i="7" a="1"/>
  <c r="L387" i="7" s="1"/>
  <c r="L386" i="7" a="1"/>
  <c r="L386" i="7" s="1"/>
  <c r="L385" i="7" a="1"/>
  <c r="L385" i="7" s="1"/>
  <c r="L384" i="7"/>
  <c r="L384" i="7" a="1"/>
  <c r="L383" i="7"/>
  <c r="L383" i="7" a="1"/>
  <c r="L382" i="7" a="1"/>
  <c r="L382" i="7" s="1"/>
  <c r="L381" i="7" a="1"/>
  <c r="L381" i="7" s="1"/>
  <c r="L380" i="7"/>
  <c r="L380" i="7" a="1"/>
  <c r="L379" i="7" a="1"/>
  <c r="L379" i="7" s="1"/>
  <c r="L378" i="7" a="1"/>
  <c r="L378" i="7" s="1"/>
  <c r="L377" i="7" a="1"/>
  <c r="L377" i="7" s="1"/>
  <c r="L376" i="7" a="1"/>
  <c r="L376" i="7" s="1"/>
  <c r="L375" i="7" a="1"/>
  <c r="L375" i="7" s="1"/>
  <c r="L374" i="7" a="1"/>
  <c r="L374" i="7" s="1"/>
  <c r="L373" i="7" a="1"/>
  <c r="L373" i="7" s="1"/>
  <c r="L372" i="7" a="1"/>
  <c r="L372" i="7" s="1"/>
  <c r="L371" i="7" a="1"/>
  <c r="L371" i="7" s="1"/>
  <c r="L370" i="7" a="1"/>
  <c r="L370" i="7" s="1"/>
  <c r="L369" i="7" a="1"/>
  <c r="L369" i="7" s="1"/>
  <c r="L368" i="7"/>
  <c r="L368" i="7" a="1"/>
  <c r="L367" i="7" a="1"/>
  <c r="L367" i="7" s="1"/>
  <c r="L366" i="7" a="1"/>
  <c r="L366" i="7" s="1"/>
  <c r="L365" i="7" a="1"/>
  <c r="L365" i="7" s="1"/>
  <c r="L364" i="7" a="1"/>
  <c r="L364" i="7" s="1"/>
  <c r="L363" i="7" a="1"/>
  <c r="L363" i="7" s="1"/>
  <c r="L362" i="7" a="1"/>
  <c r="L362" i="7" s="1"/>
  <c r="L361" i="7" a="1"/>
  <c r="L361" i="7" s="1"/>
  <c r="L360" i="7"/>
  <c r="L360" i="7" a="1"/>
  <c r="L359" i="7" a="1"/>
  <c r="L359" i="7" s="1"/>
  <c r="L358" i="7" a="1"/>
  <c r="L358" i="7" s="1"/>
  <c r="L357" i="7" a="1"/>
  <c r="L357" i="7" s="1"/>
  <c r="L356" i="7" a="1"/>
  <c r="L356" i="7" s="1"/>
  <c r="L355" i="7" a="1"/>
  <c r="L355" i="7" s="1"/>
  <c r="L354" i="7" a="1"/>
  <c r="L354" i="7" s="1"/>
  <c r="L353" i="7" a="1"/>
  <c r="L353" i="7" s="1"/>
  <c r="L352" i="7" a="1"/>
  <c r="L352" i="7" s="1"/>
  <c r="L351" i="7" a="1"/>
  <c r="L351" i="7" s="1"/>
  <c r="L350" i="7" a="1"/>
  <c r="L350" i="7" s="1"/>
  <c r="L349" i="7" a="1"/>
  <c r="L349" i="7" s="1"/>
  <c r="L348" i="7"/>
  <c r="L348" i="7" a="1"/>
  <c r="L347" i="7"/>
  <c r="L347" i="7" a="1"/>
  <c r="L346" i="7" a="1"/>
  <c r="L346" i="7" s="1"/>
  <c r="L345" i="7"/>
  <c r="L345" i="7" a="1"/>
  <c r="L344" i="7" a="1"/>
  <c r="L344" i="7" s="1"/>
  <c r="L343" i="7" a="1"/>
  <c r="L343" i="7" s="1"/>
  <c r="L342" i="7" a="1"/>
  <c r="L342" i="7" s="1"/>
  <c r="L341" i="7" a="1"/>
  <c r="L341" i="7" s="1"/>
  <c r="L340" i="7" a="1"/>
  <c r="L340" i="7" s="1"/>
  <c r="L339" i="7" a="1"/>
  <c r="L339" i="7" s="1"/>
  <c r="L338" i="7" a="1"/>
  <c r="L338" i="7" s="1"/>
  <c r="L337" i="7" a="1"/>
  <c r="L337" i="7" s="1"/>
  <c r="L336" i="7"/>
  <c r="L336" i="7" a="1"/>
  <c r="L335" i="7" a="1"/>
  <c r="L335" i="7" s="1"/>
  <c r="L334" i="7" a="1"/>
  <c r="L334" i="7" s="1"/>
  <c r="L333" i="7" a="1"/>
  <c r="L333" i="7" s="1"/>
  <c r="L332" i="7" a="1"/>
  <c r="L332" i="7" s="1"/>
  <c r="L331" i="7" a="1"/>
  <c r="L331" i="7" s="1"/>
  <c r="L330" i="7" a="1"/>
  <c r="L330" i="7" s="1"/>
  <c r="L329" i="7" a="1"/>
  <c r="L329" i="7" s="1"/>
  <c r="L328" i="7" a="1"/>
  <c r="L328" i="7" s="1"/>
  <c r="L327" i="7" a="1"/>
  <c r="L327" i="7" s="1"/>
  <c r="L326" i="7" a="1"/>
  <c r="L326" i="7" s="1"/>
  <c r="L325" i="7"/>
  <c r="L325" i="7" a="1"/>
  <c r="L324" i="7"/>
  <c r="L324" i="7" a="1"/>
  <c r="L323" i="7" a="1"/>
  <c r="L323" i="7" s="1"/>
  <c r="L322" i="7" a="1"/>
  <c r="L322" i="7" s="1"/>
  <c r="L321" i="7" a="1"/>
  <c r="L321" i="7" s="1"/>
  <c r="L320" i="7" a="1"/>
  <c r="L320" i="7" s="1"/>
  <c r="L319" i="7" a="1"/>
  <c r="L319" i="7" s="1"/>
  <c r="L318" i="7" a="1"/>
  <c r="L318" i="7" s="1"/>
  <c r="L317" i="7" a="1"/>
  <c r="L317" i="7" s="1"/>
  <c r="L316" i="7" a="1"/>
  <c r="L316" i="7" s="1"/>
  <c r="L315" i="7" a="1"/>
  <c r="L315" i="7" s="1"/>
  <c r="L314" i="7" a="1"/>
  <c r="L314" i="7" s="1"/>
  <c r="L313" i="7"/>
  <c r="L313" i="7" a="1"/>
  <c r="L312" i="7" a="1"/>
  <c r="L312" i="7" s="1"/>
  <c r="L311" i="7" a="1"/>
  <c r="L311" i="7" s="1"/>
  <c r="L310" i="7" a="1"/>
  <c r="L310" i="7" s="1"/>
  <c r="L309" i="7" a="1"/>
  <c r="L309" i="7" s="1"/>
  <c r="L308" i="7" a="1"/>
  <c r="L308" i="7" s="1"/>
  <c r="L307" i="7" a="1"/>
  <c r="L307" i="7" s="1"/>
  <c r="L306" i="7" a="1"/>
  <c r="L306" i="7" s="1"/>
  <c r="L305" i="7" a="1"/>
  <c r="L305" i="7" s="1"/>
  <c r="L304" i="7" a="1"/>
  <c r="L304" i="7" s="1"/>
  <c r="L303" i="7" a="1"/>
  <c r="L303" i="7" s="1"/>
  <c r="L302" i="7" a="1"/>
  <c r="L302" i="7" s="1"/>
  <c r="L301" i="7" a="1"/>
  <c r="L301" i="7" s="1"/>
  <c r="L300" i="7"/>
  <c r="L300" i="7" a="1"/>
  <c r="L299" i="7" a="1"/>
  <c r="L299" i="7" s="1"/>
  <c r="L298" i="7" a="1"/>
  <c r="L298" i="7" s="1"/>
  <c r="L297" i="7" a="1"/>
  <c r="L297" i="7" s="1"/>
  <c r="L296" i="7" a="1"/>
  <c r="L296" i="7" s="1"/>
  <c r="L295" i="7" a="1"/>
  <c r="L295" i="7" s="1"/>
  <c r="L294" i="7" a="1"/>
  <c r="L294" i="7" s="1"/>
  <c r="L293" i="7" a="1"/>
  <c r="L293" i="7" s="1"/>
  <c r="L292" i="7" a="1"/>
  <c r="L292" i="7" s="1"/>
  <c r="L291" i="7" a="1"/>
  <c r="L291" i="7" s="1"/>
  <c r="L290" i="7" a="1"/>
  <c r="L290" i="7" s="1"/>
  <c r="L289" i="7" a="1"/>
  <c r="L289" i="7" s="1"/>
  <c r="L288" i="7"/>
  <c r="L288" i="7" a="1"/>
  <c r="L287" i="7" a="1"/>
  <c r="L287" i="7" s="1"/>
  <c r="L286" i="7"/>
  <c r="L286" i="7" a="1"/>
  <c r="L285" i="7" a="1"/>
  <c r="L285" i="7" s="1"/>
  <c r="L284" i="7" a="1"/>
  <c r="L284" i="7" s="1"/>
  <c r="L283" i="7" a="1"/>
  <c r="L283" i="7" s="1"/>
  <c r="L282" i="7" a="1"/>
  <c r="L282" i="7" s="1"/>
  <c r="L281" i="7" a="1"/>
  <c r="L281" i="7" s="1"/>
  <c r="L280" i="7" a="1"/>
  <c r="L280" i="7" s="1"/>
  <c r="L279" i="7" a="1"/>
  <c r="L279" i="7" s="1"/>
  <c r="L278" i="7" a="1"/>
  <c r="L278" i="7" s="1"/>
  <c r="L277" i="7" a="1"/>
  <c r="L277" i="7" s="1"/>
  <c r="L276" i="7" a="1"/>
  <c r="L276" i="7" s="1"/>
  <c r="L275" i="7" a="1"/>
  <c r="L275" i="7" s="1"/>
  <c r="L274" i="7" a="1"/>
  <c r="L274" i="7" s="1"/>
  <c r="L273" i="7" a="1"/>
  <c r="L273" i="7" s="1"/>
  <c r="L272" i="7" a="1"/>
  <c r="L272" i="7" s="1"/>
  <c r="L271" i="7" a="1"/>
  <c r="L271" i="7" s="1"/>
  <c r="L270" i="7" a="1"/>
  <c r="L270" i="7" s="1"/>
  <c r="L269" i="7" a="1"/>
  <c r="L269" i="7" s="1"/>
  <c r="L268" i="7" a="1"/>
  <c r="L268" i="7" s="1"/>
  <c r="L267" i="7" a="1"/>
  <c r="L267" i="7" s="1"/>
  <c r="L266" i="7"/>
  <c r="L266" i="7" a="1"/>
  <c r="L265" i="7"/>
  <c r="L265" i="7" a="1"/>
  <c r="L264" i="7" a="1"/>
  <c r="L264" i="7" s="1"/>
  <c r="L263" i="7"/>
  <c r="L263" i="7" a="1"/>
  <c r="L262" i="7" a="1"/>
  <c r="L262" i="7" s="1"/>
  <c r="L261" i="7" a="1"/>
  <c r="L261" i="7" s="1"/>
  <c r="L260" i="7" a="1"/>
  <c r="L260" i="7" s="1"/>
  <c r="L259" i="7" a="1"/>
  <c r="L259" i="7" s="1"/>
  <c r="L258" i="7" a="1"/>
  <c r="L258" i="7" s="1"/>
  <c r="L257" i="7" a="1"/>
  <c r="L257" i="7" s="1"/>
  <c r="L256" i="7" a="1"/>
  <c r="L256" i="7" s="1"/>
  <c r="L255" i="7" a="1"/>
  <c r="L255" i="7" s="1"/>
  <c r="L254" i="7" a="1"/>
  <c r="L254" i="7" s="1"/>
  <c r="L253" i="7" a="1"/>
  <c r="L253" i="7" s="1"/>
  <c r="L252" i="7" a="1"/>
  <c r="L252" i="7" s="1"/>
  <c r="L251" i="7" a="1"/>
  <c r="L251" i="7" s="1"/>
  <c r="L250" i="7" a="1"/>
  <c r="L250" i="7" s="1"/>
  <c r="L249" i="7" a="1"/>
  <c r="L249" i="7" s="1"/>
  <c r="L248" i="7" a="1"/>
  <c r="L248" i="7" s="1"/>
  <c r="L247" i="7" a="1"/>
  <c r="L247" i="7" s="1"/>
  <c r="L246" i="7" a="1"/>
  <c r="L246" i="7" s="1"/>
  <c r="L245" i="7" a="1"/>
  <c r="L245" i="7" s="1"/>
  <c r="L244" i="7" a="1"/>
  <c r="L244" i="7" s="1"/>
  <c r="L243" i="7"/>
  <c r="L243" i="7" a="1"/>
  <c r="L242" i="7" a="1"/>
  <c r="L242" i="7" s="1"/>
  <c r="L241" i="7" a="1"/>
  <c r="L241" i="7" s="1"/>
  <c r="L240" i="7" a="1"/>
  <c r="L240" i="7" s="1"/>
  <c r="L239" i="7" a="1"/>
  <c r="L239" i="7" s="1"/>
  <c r="L238" i="7" a="1"/>
  <c r="L238" i="7" s="1"/>
  <c r="L237" i="7" a="1"/>
  <c r="L237" i="7" s="1"/>
  <c r="L236" i="7" a="1"/>
  <c r="L236" i="7" s="1"/>
  <c r="L235" i="7" a="1"/>
  <c r="L235" i="7" s="1"/>
  <c r="L234" i="7" a="1"/>
  <c r="L234" i="7" s="1"/>
  <c r="L233" i="7" a="1"/>
  <c r="L233" i="7" s="1"/>
  <c r="L232" i="7" a="1"/>
  <c r="L232" i="7" s="1"/>
  <c r="L231" i="7" a="1"/>
  <c r="L231" i="7" s="1"/>
  <c r="L230" i="7" a="1"/>
  <c r="L230" i="7" s="1"/>
  <c r="L229" i="7" a="1"/>
  <c r="L229" i="7" s="1"/>
  <c r="L228" i="7" a="1"/>
  <c r="L228" i="7" s="1"/>
  <c r="L227" i="7"/>
  <c r="L227" i="7" a="1"/>
  <c r="L226" i="7" a="1"/>
  <c r="L226" i="7" s="1"/>
  <c r="L225" i="7" a="1"/>
  <c r="L225" i="7" s="1"/>
  <c r="L224" i="7" a="1"/>
  <c r="L224" i="7" s="1"/>
  <c r="L223" i="7" a="1"/>
  <c r="L223" i="7" s="1"/>
  <c r="L222" i="7" a="1"/>
  <c r="L222" i="7" s="1"/>
  <c r="L221" i="7" a="1"/>
  <c r="L221" i="7" s="1"/>
  <c r="L220" i="7" a="1"/>
  <c r="L220" i="7" s="1"/>
  <c r="L219" i="7" a="1"/>
  <c r="L219" i="7" s="1"/>
  <c r="L218" i="7" a="1"/>
  <c r="L218" i="7" s="1"/>
  <c r="L217" i="7" a="1"/>
  <c r="L217" i="7" s="1"/>
  <c r="L216" i="7" a="1"/>
  <c r="L216" i="7" s="1"/>
  <c r="L215" i="7" a="1"/>
  <c r="L215" i="7" s="1"/>
  <c r="L214" i="7" a="1"/>
  <c r="L214" i="7" s="1"/>
  <c r="L213" i="7" a="1"/>
  <c r="L213" i="7" s="1"/>
  <c r="L212" i="7" a="1"/>
  <c r="L212" i="7" s="1"/>
  <c r="L211" i="7" a="1"/>
  <c r="L211" i="7" s="1"/>
  <c r="L210" i="7" a="1"/>
  <c r="L210" i="7" s="1"/>
  <c r="L209" i="7" a="1"/>
  <c r="L209" i="7" s="1"/>
  <c r="L208" i="7" a="1"/>
  <c r="L208" i="7" s="1"/>
  <c r="L207" i="7"/>
  <c r="L207" i="7" a="1"/>
  <c r="L206" i="7"/>
  <c r="L206" i="7" a="1"/>
  <c r="L205" i="7" a="1"/>
  <c r="L205" i="7" s="1"/>
  <c r="L204" i="7"/>
  <c r="L204" i="7" a="1"/>
  <c r="L203" i="7" a="1"/>
  <c r="L203" i="7" s="1"/>
  <c r="L202" i="7" a="1"/>
  <c r="L202" i="7" s="1"/>
  <c r="L201" i="7" a="1"/>
  <c r="L201" i="7" s="1"/>
  <c r="L200" i="7" a="1"/>
  <c r="L200" i="7" s="1"/>
  <c r="L199" i="7" a="1"/>
  <c r="L199" i="7" s="1"/>
  <c r="L198" i="7" a="1"/>
  <c r="L198" i="7" s="1"/>
  <c r="L197" i="7" a="1"/>
  <c r="L197" i="7" s="1"/>
  <c r="L196" i="7" a="1"/>
  <c r="L196" i="7" s="1"/>
  <c r="L195" i="7" a="1"/>
  <c r="L195" i="7" s="1"/>
  <c r="L194" i="7" a="1"/>
  <c r="L194" i="7" s="1"/>
  <c r="L193" i="7" a="1"/>
  <c r="L193" i="7" s="1"/>
  <c r="L192" i="7" a="1"/>
  <c r="L192" i="7" s="1"/>
  <c r="L191" i="7" a="1"/>
  <c r="L191" i="7" s="1"/>
  <c r="L190" i="7" a="1"/>
  <c r="L190" i="7" s="1"/>
  <c r="L189" i="7" a="1"/>
  <c r="L189" i="7" s="1"/>
  <c r="L188" i="7" a="1"/>
  <c r="L188" i="7" s="1"/>
  <c r="L187" i="7" a="1"/>
  <c r="L187" i="7" s="1"/>
  <c r="L186" i="7" a="1"/>
  <c r="L186" i="7" s="1"/>
  <c r="L185" i="7" a="1"/>
  <c r="L185" i="7" s="1"/>
  <c r="L184" i="7"/>
  <c r="L184" i="7" a="1"/>
  <c r="L183" i="7"/>
  <c r="L183" i="7" a="1"/>
  <c r="L182" i="7" a="1"/>
  <c r="L182" i="7" s="1"/>
  <c r="L181" i="7" a="1"/>
  <c r="L181" i="7" s="1"/>
  <c r="L180" i="7"/>
  <c r="L180" i="7" a="1"/>
  <c r="L179" i="7" a="1"/>
  <c r="L179" i="7" s="1"/>
  <c r="L178" i="7" a="1"/>
  <c r="L178" i="7" s="1"/>
  <c r="L177" i="7" a="1"/>
  <c r="L177" i="7" s="1"/>
  <c r="L176" i="7" a="1"/>
  <c r="L176" i="7" s="1"/>
  <c r="L175" i="7" a="1"/>
  <c r="L175" i="7" s="1"/>
  <c r="L174" i="7" a="1"/>
  <c r="L174" i="7" s="1"/>
  <c r="L173" i="7" a="1"/>
  <c r="L173" i="7" s="1"/>
  <c r="L172" i="7" a="1"/>
  <c r="L172" i="7" s="1"/>
  <c r="L171" i="7" a="1"/>
  <c r="L171" i="7" s="1"/>
  <c r="L170" i="7" a="1"/>
  <c r="L170" i="7" s="1"/>
  <c r="L169" i="7" a="1"/>
  <c r="L169" i="7" s="1"/>
  <c r="L168" i="7"/>
  <c r="L168" i="7" a="1"/>
  <c r="L167" i="7" a="1"/>
  <c r="L167" i="7" s="1"/>
  <c r="L166" i="7" a="1"/>
  <c r="L166" i="7" s="1"/>
  <c r="L165" i="7" a="1"/>
  <c r="L165" i="7" s="1"/>
  <c r="L164" i="7" a="1"/>
  <c r="L164" i="7" s="1"/>
  <c r="L163" i="7" a="1"/>
  <c r="L163" i="7" s="1"/>
  <c r="L162" i="7" a="1"/>
  <c r="L162" i="7" s="1"/>
  <c r="L161" i="7" a="1"/>
  <c r="L161" i="7" s="1"/>
  <c r="L160" i="7"/>
  <c r="L160" i="7" a="1"/>
  <c r="L159" i="7" a="1"/>
  <c r="L159" i="7" s="1"/>
  <c r="L158" i="7" a="1"/>
  <c r="L158" i="7" s="1"/>
  <c r="L157" i="7" a="1"/>
  <c r="L157" i="7" s="1"/>
  <c r="L156" i="7" a="1"/>
  <c r="L156" i="7" s="1"/>
  <c r="L155" i="7" a="1"/>
  <c r="L155" i="7" s="1"/>
  <c r="L154" i="7" a="1"/>
  <c r="L154" i="7" s="1"/>
  <c r="L153" i="7" a="1"/>
  <c r="L153" i="7" s="1"/>
  <c r="L152" i="7" a="1"/>
  <c r="L152" i="7" s="1"/>
  <c r="L151" i="7" a="1"/>
  <c r="L151" i="7" s="1"/>
  <c r="L150" i="7" a="1"/>
  <c r="L150" i="7" s="1"/>
  <c r="L149" i="7" a="1"/>
  <c r="L149" i="7" s="1"/>
  <c r="L148" i="7"/>
  <c r="L148" i="7" a="1"/>
  <c r="L147" i="7"/>
  <c r="L147" i="7" a="1"/>
  <c r="L146" i="7" a="1"/>
  <c r="L146" i="7" s="1"/>
  <c r="L145" i="7"/>
  <c r="L145" i="7" a="1"/>
  <c r="L144" i="7" a="1"/>
  <c r="L144" i="7" s="1"/>
  <c r="L143" i="7" a="1"/>
  <c r="L143" i="7" s="1"/>
  <c r="L142" i="7" a="1"/>
  <c r="L142" i="7" s="1"/>
  <c r="L141" i="7" a="1"/>
  <c r="L141" i="7" s="1"/>
  <c r="L140" i="7" a="1"/>
  <c r="L140" i="7" s="1"/>
  <c r="L139" i="7" a="1"/>
  <c r="L139" i="7" s="1"/>
  <c r="L138" i="7" a="1"/>
  <c r="L138" i="7" s="1"/>
  <c r="L137" i="7" a="1"/>
  <c r="L137" i="7" s="1"/>
  <c r="L136" i="7"/>
  <c r="L136" i="7" a="1"/>
  <c r="L135" i="7" a="1"/>
  <c r="L135" i="7" s="1"/>
  <c r="L134" i="7" a="1"/>
  <c r="L134" i="7" s="1"/>
  <c r="L133" i="7" a="1"/>
  <c r="L133" i="7" s="1"/>
  <c r="L132" i="7" a="1"/>
  <c r="L132" i="7" s="1"/>
  <c r="L131" i="7" a="1"/>
  <c r="L131" i="7" s="1"/>
  <c r="L130" i="7" a="1"/>
  <c r="L130" i="7" s="1"/>
  <c r="L129" i="7" a="1"/>
  <c r="L129" i="7" s="1"/>
  <c r="L128" i="7" a="1"/>
  <c r="L128" i="7" s="1"/>
  <c r="L127" i="7" a="1"/>
  <c r="L127" i="7" s="1"/>
  <c r="L126" i="7" a="1"/>
  <c r="L126" i="7" s="1"/>
  <c r="L125" i="7"/>
  <c r="L125" i="7" a="1"/>
  <c r="L124" i="7"/>
  <c r="L124" i="7" a="1"/>
  <c r="L123" i="7" a="1"/>
  <c r="L123" i="7" s="1"/>
  <c r="L122" i="7" a="1"/>
  <c r="L122" i="7" s="1"/>
  <c r="L121" i="7" a="1"/>
  <c r="L121" i="7" s="1"/>
  <c r="L120" i="7" a="1"/>
  <c r="L120" i="7" s="1"/>
  <c r="L119" i="7" a="1"/>
  <c r="L119" i="7" s="1"/>
  <c r="L118" i="7" a="1"/>
  <c r="L118" i="7" s="1"/>
  <c r="L117" i="7" a="1"/>
  <c r="L117" i="7" s="1"/>
  <c r="L116" i="7" a="1"/>
  <c r="L116" i="7" s="1"/>
  <c r="L115" i="7" a="1"/>
  <c r="L115" i="7" s="1"/>
  <c r="L114" i="7" a="1"/>
  <c r="L114" i="7" s="1"/>
  <c r="L113" i="7"/>
  <c r="L113" i="7" a="1"/>
  <c r="L112" i="7" a="1"/>
  <c r="L112" i="7" s="1"/>
  <c r="L111" i="7" a="1"/>
  <c r="L111" i="7" s="1"/>
  <c r="L110" i="7" a="1"/>
  <c r="L110" i="7" s="1"/>
  <c r="L109" i="7" a="1"/>
  <c r="L109" i="7" s="1"/>
  <c r="L108" i="7" a="1"/>
  <c r="L108" i="7" s="1"/>
  <c r="L107" i="7" a="1"/>
  <c r="L107" i="7" s="1"/>
  <c r="L106" i="7" a="1"/>
  <c r="L106" i="7" s="1"/>
  <c r="L105" i="7" a="1"/>
  <c r="L105" i="7" s="1"/>
  <c r="L104" i="7" a="1"/>
  <c r="L104" i="7" s="1"/>
  <c r="L103" i="7" a="1"/>
  <c r="L103" i="7" s="1"/>
  <c r="L102" i="7" a="1"/>
  <c r="L102" i="7" s="1"/>
  <c r="L101" i="7" a="1"/>
  <c r="L101" i="7" s="1"/>
  <c r="L100" i="7"/>
  <c r="L100" i="7" a="1"/>
  <c r="L99" i="7" a="1"/>
  <c r="L99" i="7" s="1"/>
  <c r="L98" i="7" a="1"/>
  <c r="L98" i="7" s="1"/>
  <c r="L97" i="7" a="1"/>
  <c r="L97" i="7" s="1"/>
  <c r="L96" i="7" a="1"/>
  <c r="L96" i="7" s="1"/>
  <c r="L95" i="7" a="1"/>
  <c r="L95" i="7" s="1"/>
  <c r="L94" i="7" a="1"/>
  <c r="L94" i="7" s="1"/>
  <c r="L93" i="7" a="1"/>
  <c r="L93" i="7" s="1"/>
  <c r="L92" i="7" a="1"/>
  <c r="L92" i="7" s="1"/>
  <c r="L91" i="7" a="1"/>
  <c r="L91" i="7" s="1"/>
  <c r="L90" i="7" a="1"/>
  <c r="L90" i="7" s="1"/>
  <c r="L89" i="7" a="1"/>
  <c r="L89" i="7" s="1"/>
  <c r="L88" i="7"/>
  <c r="L88" i="7" a="1"/>
  <c r="L87" i="7" a="1"/>
  <c r="L87" i="7" s="1"/>
  <c r="L86" i="7"/>
  <c r="L86" i="7" a="1"/>
  <c r="L85" i="7" a="1"/>
  <c r="L85" i="7" s="1"/>
  <c r="L84" i="7" a="1"/>
  <c r="L84" i="7" s="1"/>
  <c r="L83" i="7" a="1"/>
  <c r="L83" i="7" s="1"/>
  <c r="L82" i="7" a="1"/>
  <c r="L82" i="7" s="1"/>
  <c r="L81" i="7" a="1"/>
  <c r="L81" i="7" s="1"/>
  <c r="L80" i="7" a="1"/>
  <c r="L80" i="7" s="1"/>
  <c r="L79" i="7" a="1"/>
  <c r="L79" i="7" s="1"/>
  <c r="L78" i="7" a="1"/>
  <c r="L78" i="7" s="1"/>
  <c r="L77" i="7"/>
  <c r="L77" i="7" a="1"/>
  <c r="L76" i="7" a="1"/>
  <c r="L76" i="7" s="1"/>
  <c r="L75" i="7" a="1"/>
  <c r="L75" i="7" s="1"/>
  <c r="L74" i="7" a="1"/>
  <c r="L74" i="7" s="1"/>
  <c r="L73" i="7" a="1"/>
  <c r="L73" i="7" s="1"/>
  <c r="L72" i="7" a="1"/>
  <c r="L72" i="7" s="1"/>
  <c r="L71" i="7" a="1"/>
  <c r="L71" i="7" s="1"/>
  <c r="L70" i="7" a="1"/>
  <c r="L70" i="7" s="1"/>
  <c r="L69" i="7" a="1"/>
  <c r="L69" i="7" s="1"/>
  <c r="L68" i="7" a="1"/>
  <c r="L68" i="7" s="1"/>
  <c r="L67" i="7" a="1"/>
  <c r="L67" i="7" s="1"/>
  <c r="L66" i="7"/>
  <c r="L66" i="7" a="1"/>
  <c r="L65" i="7"/>
  <c r="L65" i="7" a="1"/>
  <c r="L64" i="7" a="1"/>
  <c r="L64" i="7" s="1"/>
  <c r="L63" i="7"/>
  <c r="L63" i="7" a="1"/>
  <c r="L62" i="7" a="1"/>
  <c r="L62" i="7" s="1"/>
  <c r="L61" i="7" a="1"/>
  <c r="L61" i="7" s="1"/>
  <c r="L60" i="7" a="1"/>
  <c r="L60" i="7" s="1"/>
  <c r="L59" i="7" a="1"/>
  <c r="L59" i="7" s="1"/>
  <c r="L58" i="7" a="1"/>
  <c r="L58" i="7" s="1"/>
  <c r="L57" i="7" a="1"/>
  <c r="L57" i="7" s="1"/>
  <c r="L56" i="7" a="1"/>
  <c r="L56" i="7" s="1"/>
  <c r="L55" i="7" a="1"/>
  <c r="L55" i="7" s="1"/>
  <c r="L54" i="7"/>
  <c r="L54" i="7" a="1"/>
  <c r="L53" i="7" a="1"/>
  <c r="L53" i="7" s="1"/>
  <c r="L52" i="7" a="1"/>
  <c r="L52" i="7" s="1"/>
  <c r="L51" i="7" a="1"/>
  <c r="L51" i="7" s="1"/>
  <c r="L50" i="7" a="1"/>
  <c r="L50" i="7" s="1"/>
  <c r="L49" i="7" a="1"/>
  <c r="L49" i="7" s="1"/>
  <c r="L48" i="7" a="1"/>
  <c r="L48" i="7" s="1"/>
  <c r="L47" i="7" a="1"/>
  <c r="L47" i="7" s="1"/>
  <c r="L46" i="7" a="1"/>
  <c r="L46" i="7" s="1"/>
  <c r="L45" i="7" a="1"/>
  <c r="L45" i="7" s="1"/>
  <c r="L44" i="7" a="1"/>
  <c r="L44" i="7" s="1"/>
  <c r="L43" i="7"/>
  <c r="L43" i="7" a="1"/>
  <c r="L42" i="7" a="1"/>
  <c r="L42" i="7" s="1"/>
  <c r="L41" i="7" a="1"/>
  <c r="L41" i="7" s="1"/>
  <c r="L40" i="7" a="1"/>
  <c r="L40" i="7" s="1"/>
  <c r="L39" i="7" a="1"/>
  <c r="L39" i="7" s="1"/>
  <c r="L38" i="7" a="1"/>
  <c r="L38" i="7" s="1"/>
  <c r="L37" i="7" a="1"/>
  <c r="L37" i="7" s="1"/>
  <c r="L36" i="7" a="1"/>
  <c r="L36" i="7" s="1"/>
  <c r="L35" i="7" a="1"/>
  <c r="L35" i="7" s="1"/>
  <c r="L34" i="7" a="1"/>
  <c r="L34" i="7" s="1"/>
  <c r="L33" i="7" a="1"/>
  <c r="L33" i="7" s="1"/>
  <c r="L32" i="7" a="1"/>
  <c r="L32" i="7" s="1"/>
  <c r="L31" i="7" a="1"/>
  <c r="L31" i="7" s="1"/>
  <c r="L30" i="7"/>
  <c r="L30" i="7" a="1"/>
  <c r="L29" i="7" a="1"/>
  <c r="L29" i="7" s="1"/>
  <c r="L28" i="7" a="1"/>
  <c r="L28" i="7" s="1"/>
  <c r="L27" i="7"/>
  <c r="L27" i="7" a="1"/>
  <c r="L26" i="7" a="1"/>
  <c r="L26" i="7" s="1"/>
  <c r="L25" i="7" a="1"/>
  <c r="L25" i="7" s="1"/>
  <c r="L24" i="7" a="1"/>
  <c r="L24" i="7" s="1"/>
  <c r="L23" i="7" a="1"/>
  <c r="L23" i="7" s="1"/>
  <c r="L22" i="7" a="1"/>
  <c r="L22" i="7" s="1"/>
  <c r="L21" i="7" a="1"/>
  <c r="L21" i="7" s="1"/>
  <c r="L20" i="7" a="1"/>
  <c r="L20" i="7" s="1"/>
  <c r="L19" i="7" a="1"/>
  <c r="L19" i="7" s="1"/>
  <c r="L18" i="7" a="1"/>
  <c r="L18" i="7" s="1"/>
  <c r="L17" i="7" a="1"/>
  <c r="L17" i="7" s="1"/>
  <c r="L16" i="7" a="1"/>
  <c r="L16" i="7" s="1"/>
  <c r="L15" i="7" a="1"/>
  <c r="L15" i="7" s="1"/>
  <c r="L14" i="7" a="1"/>
  <c r="L14" i="7" s="1"/>
  <c r="L13" i="7" a="1"/>
  <c r="L13" i="7" s="1"/>
  <c r="L12" i="7" a="1"/>
  <c r="L12" i="7" s="1"/>
  <c r="L11" i="7" a="1"/>
  <c r="L11" i="7" s="1"/>
  <c r="L10" i="7" a="1"/>
  <c r="L10" i="7" s="1"/>
  <c r="L9" i="7" a="1"/>
  <c r="L9" i="7" s="1"/>
  <c r="L8" i="7" a="1"/>
  <c r="L8" i="7" s="1"/>
  <c r="L7" i="7"/>
  <c r="L7" i="7" a="1"/>
  <c r="L6" i="7"/>
  <c r="L6" i="7" a="1"/>
  <c r="L5" i="7" a="1"/>
  <c r="L5" i="7" s="1"/>
  <c r="L4" i="7"/>
  <c r="L4" i="7" a="1"/>
  <c r="L3" i="7" a="1"/>
  <c r="L3" i="7" s="1"/>
  <c r="L2" i="7" a="1"/>
  <c r="L2" i="7" s="1"/>
  <c r="L1" i="7" a="1"/>
  <c r="L1" i="7" s="1"/>
  <c r="C40" i="8"/>
  <c r="C65" i="8"/>
  <c r="C66" i="8"/>
  <c r="C173" i="8"/>
  <c r="A176" i="8"/>
  <c r="C168" i="8"/>
  <c r="C165" i="8"/>
  <c r="I1" i="7"/>
  <c r="I2" i="7"/>
  <c r="J2" i="7"/>
  <c r="I3" i="7"/>
  <c r="J3" i="7"/>
  <c r="I4" i="7"/>
  <c r="J4" i="7"/>
  <c r="I5" i="7"/>
  <c r="I6" i="7"/>
  <c r="J6" i="7"/>
  <c r="I7" i="7"/>
  <c r="J7" i="7"/>
  <c r="I8" i="7"/>
  <c r="J8" i="7"/>
  <c r="I9" i="7"/>
  <c r="I10" i="7"/>
  <c r="J10" i="7"/>
  <c r="I11" i="7"/>
  <c r="J11" i="7"/>
  <c r="I12" i="7"/>
  <c r="J12" i="7"/>
  <c r="I13" i="7"/>
  <c r="I14" i="7"/>
  <c r="J14" i="7"/>
  <c r="I15" i="7"/>
  <c r="J15" i="7"/>
  <c r="I16" i="7"/>
  <c r="J16" i="7"/>
  <c r="I17" i="7"/>
  <c r="I18" i="7"/>
  <c r="J18" i="7"/>
  <c r="I19" i="7"/>
  <c r="J19" i="7"/>
  <c r="I20" i="7"/>
  <c r="J20" i="7"/>
  <c r="I21" i="7"/>
  <c r="I22" i="7"/>
  <c r="J22" i="7"/>
  <c r="I23" i="7"/>
  <c r="J23" i="7"/>
  <c r="I24" i="7"/>
  <c r="J21" i="7" s="1"/>
  <c r="J24" i="7"/>
  <c r="I25" i="7"/>
  <c r="I26" i="7"/>
  <c r="J26" i="7"/>
  <c r="I27" i="7"/>
  <c r="J27" i="7"/>
  <c r="I28" i="7"/>
  <c r="J28" i="7"/>
  <c r="I29" i="7"/>
  <c r="I30" i="7"/>
  <c r="J30" i="7"/>
  <c r="I31" i="7"/>
  <c r="J31" i="7"/>
  <c r="I32" i="7"/>
  <c r="J32" i="7"/>
  <c r="I33" i="7"/>
  <c r="I34" i="7"/>
  <c r="J34" i="7"/>
  <c r="I35" i="7"/>
  <c r="J35" i="7"/>
  <c r="I36" i="7"/>
  <c r="J33" i="7" s="1"/>
  <c r="J36" i="7"/>
  <c r="I37" i="7"/>
  <c r="I38" i="7"/>
  <c r="J38" i="7"/>
  <c r="I39" i="7"/>
  <c r="J39" i="7"/>
  <c r="I40" i="7"/>
  <c r="J40" i="7"/>
  <c r="I41" i="7"/>
  <c r="I42" i="7"/>
  <c r="J42" i="7"/>
  <c r="I43" i="7"/>
  <c r="J43" i="7"/>
  <c r="I44" i="7"/>
  <c r="J44" i="7"/>
  <c r="I45" i="7"/>
  <c r="I46" i="7"/>
  <c r="J46" i="7"/>
  <c r="I47" i="7"/>
  <c r="J47" i="7"/>
  <c r="I48" i="7"/>
  <c r="J45" i="7" s="1"/>
  <c r="J48" i="7"/>
  <c r="I49" i="7"/>
  <c r="I50" i="7"/>
  <c r="J50" i="7"/>
  <c r="I51" i="7"/>
  <c r="J51" i="7"/>
  <c r="I52" i="7"/>
  <c r="J52" i="7"/>
  <c r="I53" i="7"/>
  <c r="I54" i="7"/>
  <c r="J54" i="7"/>
  <c r="I55" i="7"/>
  <c r="J55" i="7"/>
  <c r="I56" i="7"/>
  <c r="J56" i="7"/>
  <c r="I57" i="7"/>
  <c r="I58" i="7"/>
  <c r="J58" i="7"/>
  <c r="I59" i="7"/>
  <c r="J59" i="7"/>
  <c r="I60" i="7"/>
  <c r="J57" i="7" s="1"/>
  <c r="J60" i="7"/>
  <c r="I61" i="7"/>
  <c r="I62" i="7"/>
  <c r="J62" i="7"/>
  <c r="I63" i="7"/>
  <c r="J63" i="7"/>
  <c r="I64" i="7"/>
  <c r="J61" i="7" s="1"/>
  <c r="J64" i="7"/>
  <c r="I65" i="7"/>
  <c r="I66" i="7"/>
  <c r="J66" i="7"/>
  <c r="I67" i="7"/>
  <c r="J67" i="7"/>
  <c r="I68" i="7"/>
  <c r="J68" i="7"/>
  <c r="I69" i="7"/>
  <c r="I70" i="7"/>
  <c r="J70" i="7"/>
  <c r="I71" i="7"/>
  <c r="J71" i="7"/>
  <c r="I72" i="7"/>
  <c r="J72" i="7"/>
  <c r="I73" i="7"/>
  <c r="I74" i="7"/>
  <c r="J74" i="7"/>
  <c r="I75" i="7"/>
  <c r="J75" i="7"/>
  <c r="I76" i="7"/>
  <c r="J76" i="7"/>
  <c r="I77" i="7"/>
  <c r="I78" i="7"/>
  <c r="J78" i="7"/>
  <c r="I79" i="7"/>
  <c r="J79" i="7"/>
  <c r="I80" i="7"/>
  <c r="J80" i="7"/>
  <c r="I81" i="7"/>
  <c r="I82" i="7"/>
  <c r="J82" i="7"/>
  <c r="I83" i="7"/>
  <c r="J83" i="7"/>
  <c r="I84" i="7"/>
  <c r="J84" i="7"/>
  <c r="I85" i="7"/>
  <c r="I86" i="7"/>
  <c r="J86" i="7"/>
  <c r="I87" i="7"/>
  <c r="J87" i="7"/>
  <c r="I88" i="7"/>
  <c r="J88" i="7"/>
  <c r="I89" i="7"/>
  <c r="I90" i="7"/>
  <c r="J90" i="7"/>
  <c r="I91" i="7"/>
  <c r="J91" i="7"/>
  <c r="I92" i="7"/>
  <c r="J92" i="7"/>
  <c r="I93" i="7"/>
  <c r="I94" i="7"/>
  <c r="J94" i="7"/>
  <c r="I95" i="7"/>
  <c r="J95" i="7"/>
  <c r="I96" i="7"/>
  <c r="J96" i="7"/>
  <c r="I97" i="7"/>
  <c r="I98" i="7"/>
  <c r="J98" i="7"/>
  <c r="I99" i="7"/>
  <c r="J99" i="7"/>
  <c r="I100" i="7"/>
  <c r="J100" i="7"/>
  <c r="I101" i="7"/>
  <c r="I102" i="7"/>
  <c r="J102" i="7"/>
  <c r="I103" i="7"/>
  <c r="J103" i="7"/>
  <c r="I104" i="7"/>
  <c r="J101" i="7" s="1"/>
  <c r="J104" i="7"/>
  <c r="I105" i="7"/>
  <c r="I106" i="7"/>
  <c r="J106" i="7"/>
  <c r="I107" i="7"/>
  <c r="J107" i="7"/>
  <c r="I108" i="7"/>
  <c r="J108" i="7"/>
  <c r="I109" i="7"/>
  <c r="I110" i="7"/>
  <c r="J110" i="7"/>
  <c r="I111" i="7"/>
  <c r="J111" i="7"/>
  <c r="I112" i="7"/>
  <c r="J112" i="7"/>
  <c r="I113" i="7"/>
  <c r="I114" i="7"/>
  <c r="J114" i="7"/>
  <c r="I115" i="7"/>
  <c r="J115" i="7"/>
  <c r="I116" i="7"/>
  <c r="J113" i="7" s="1"/>
  <c r="J116" i="7"/>
  <c r="I117" i="7"/>
  <c r="I118" i="7"/>
  <c r="J118" i="7"/>
  <c r="I119" i="7"/>
  <c r="J119" i="7"/>
  <c r="I120" i="7"/>
  <c r="J120" i="7"/>
  <c r="I121" i="7"/>
  <c r="I122" i="7"/>
  <c r="J122" i="7"/>
  <c r="I123" i="7"/>
  <c r="J123" i="7"/>
  <c r="I124" i="7"/>
  <c r="J124" i="7"/>
  <c r="I125" i="7"/>
  <c r="I126" i="7"/>
  <c r="J126" i="7"/>
  <c r="I127" i="7"/>
  <c r="J127" i="7"/>
  <c r="I128" i="7"/>
  <c r="J125" i="7" s="1"/>
  <c r="J128" i="7"/>
  <c r="I129" i="7"/>
  <c r="I130" i="7"/>
  <c r="J130" i="7"/>
  <c r="I131" i="7"/>
  <c r="J131" i="7"/>
  <c r="I132" i="7"/>
  <c r="J132" i="7"/>
  <c r="I133" i="7"/>
  <c r="I134" i="7"/>
  <c r="J134" i="7"/>
  <c r="I135" i="7"/>
  <c r="J135" i="7"/>
  <c r="I136" i="7"/>
  <c r="J136" i="7"/>
  <c r="I137" i="7"/>
  <c r="I138" i="7"/>
  <c r="J138" i="7"/>
  <c r="I139" i="7"/>
  <c r="J139" i="7"/>
  <c r="I140" i="7"/>
  <c r="J137" i="7" s="1"/>
  <c r="J140" i="7"/>
  <c r="I141" i="7"/>
  <c r="I142" i="7"/>
  <c r="J142" i="7"/>
  <c r="I143" i="7"/>
  <c r="J143" i="7"/>
  <c r="I144" i="7"/>
  <c r="J141" i="7" s="1"/>
  <c r="J144" i="7"/>
  <c r="I145" i="7"/>
  <c r="I146" i="7"/>
  <c r="J146" i="7"/>
  <c r="I147" i="7"/>
  <c r="J147" i="7"/>
  <c r="I148" i="7"/>
  <c r="J148" i="7"/>
  <c r="I149" i="7"/>
  <c r="I150" i="7"/>
  <c r="J150" i="7"/>
  <c r="I151" i="7"/>
  <c r="J151" i="7"/>
  <c r="I152" i="7"/>
  <c r="J152" i="7"/>
  <c r="I153" i="7"/>
  <c r="I154" i="7"/>
  <c r="J154" i="7"/>
  <c r="I155" i="7"/>
  <c r="J155" i="7"/>
  <c r="I156" i="7"/>
  <c r="J156" i="7"/>
  <c r="I157" i="7"/>
  <c r="I158" i="7"/>
  <c r="J158" i="7"/>
  <c r="I159" i="7"/>
  <c r="J159" i="7"/>
  <c r="I160" i="7"/>
  <c r="J160" i="7"/>
  <c r="I161" i="7"/>
  <c r="I162" i="7"/>
  <c r="J162" i="7"/>
  <c r="I163" i="7"/>
  <c r="J163" i="7"/>
  <c r="I164" i="7"/>
  <c r="J164" i="7"/>
  <c r="I165" i="7"/>
  <c r="I166" i="7"/>
  <c r="J166" i="7"/>
  <c r="I167" i="7"/>
  <c r="J167" i="7"/>
  <c r="I168" i="7"/>
  <c r="J168" i="7"/>
  <c r="I169" i="7"/>
  <c r="I170" i="7"/>
  <c r="J170" i="7"/>
  <c r="I171" i="7"/>
  <c r="J171" i="7"/>
  <c r="I172" i="7"/>
  <c r="J172" i="7"/>
  <c r="I173" i="7"/>
  <c r="I174" i="7"/>
  <c r="J174" i="7"/>
  <c r="I175" i="7"/>
  <c r="J175" i="7"/>
  <c r="I176" i="7"/>
  <c r="J176" i="7"/>
  <c r="I177" i="7"/>
  <c r="I178" i="7"/>
  <c r="J178" i="7"/>
  <c r="I179" i="7"/>
  <c r="J179" i="7"/>
  <c r="I180" i="7"/>
  <c r="J180" i="7"/>
  <c r="I181" i="7"/>
  <c r="I182" i="7"/>
  <c r="J182" i="7"/>
  <c r="I183" i="7"/>
  <c r="J183" i="7"/>
  <c r="I184" i="7"/>
  <c r="J181" i="7" s="1"/>
  <c r="J184" i="7"/>
  <c r="I185" i="7"/>
  <c r="I186" i="7"/>
  <c r="J186" i="7"/>
  <c r="I187" i="7"/>
  <c r="J187" i="7"/>
  <c r="I188" i="7"/>
  <c r="J188" i="7"/>
  <c r="I189" i="7"/>
  <c r="I190" i="7"/>
  <c r="J190" i="7"/>
  <c r="I191" i="7"/>
  <c r="J191" i="7"/>
  <c r="I192" i="7"/>
  <c r="J192" i="7"/>
  <c r="I193" i="7"/>
  <c r="I194" i="7"/>
  <c r="J194" i="7"/>
  <c r="I195" i="7"/>
  <c r="J195" i="7"/>
  <c r="I196" i="7"/>
  <c r="J193" i="7" s="1"/>
  <c r="J196" i="7"/>
  <c r="I197" i="7"/>
  <c r="I198" i="7"/>
  <c r="J198" i="7"/>
  <c r="I199" i="7"/>
  <c r="J199" i="7"/>
  <c r="I200" i="7"/>
  <c r="J200" i="7"/>
  <c r="I201" i="7"/>
  <c r="I202" i="7"/>
  <c r="J202" i="7"/>
  <c r="I203" i="7"/>
  <c r="J203" i="7"/>
  <c r="I204" i="7"/>
  <c r="J204" i="7"/>
  <c r="I205" i="7"/>
  <c r="I206" i="7"/>
  <c r="J206" i="7"/>
  <c r="I207" i="7"/>
  <c r="J207" i="7"/>
  <c r="I208" i="7"/>
  <c r="J205" i="7" s="1"/>
  <c r="J208" i="7"/>
  <c r="I209" i="7"/>
  <c r="I210" i="7"/>
  <c r="J210" i="7"/>
  <c r="I211" i="7"/>
  <c r="J211" i="7"/>
  <c r="I212" i="7"/>
  <c r="J212" i="7"/>
  <c r="I213" i="7"/>
  <c r="I214" i="7"/>
  <c r="J214" i="7"/>
  <c r="I215" i="7"/>
  <c r="J215" i="7"/>
  <c r="I216" i="7"/>
  <c r="J216" i="7"/>
  <c r="I217" i="7"/>
  <c r="I218" i="7"/>
  <c r="J218" i="7"/>
  <c r="I219" i="7"/>
  <c r="J219" i="7"/>
  <c r="I220" i="7"/>
  <c r="J217" i="7" s="1"/>
  <c r="J220" i="7"/>
  <c r="I221" i="7"/>
  <c r="I222" i="7"/>
  <c r="J222" i="7"/>
  <c r="I223" i="7"/>
  <c r="J223" i="7"/>
  <c r="I224" i="7"/>
  <c r="J221" i="7" s="1"/>
  <c r="J224" i="7"/>
  <c r="I225" i="7"/>
  <c r="I226" i="7"/>
  <c r="J226" i="7"/>
  <c r="I227" i="7"/>
  <c r="J227" i="7"/>
  <c r="I228" i="7"/>
  <c r="J228" i="7"/>
  <c r="I229" i="7"/>
  <c r="I230" i="7"/>
  <c r="J230" i="7"/>
  <c r="I231" i="7"/>
  <c r="J231" i="7"/>
  <c r="I232" i="7"/>
  <c r="J232" i="7"/>
  <c r="I233" i="7"/>
  <c r="I234" i="7"/>
  <c r="J234" i="7"/>
  <c r="I235" i="7"/>
  <c r="J235" i="7"/>
  <c r="I236" i="7"/>
  <c r="J236" i="7"/>
  <c r="I237" i="7"/>
  <c r="I238" i="7"/>
  <c r="J238" i="7"/>
  <c r="I239" i="7"/>
  <c r="J239" i="7"/>
  <c r="I240" i="7"/>
  <c r="J240" i="7"/>
  <c r="I241" i="7"/>
  <c r="I242" i="7"/>
  <c r="J242" i="7"/>
  <c r="I243" i="7"/>
  <c r="J243" i="7"/>
  <c r="I244" i="7"/>
  <c r="J244" i="7"/>
  <c r="I245" i="7"/>
  <c r="I246" i="7"/>
  <c r="J246" i="7"/>
  <c r="I247" i="7"/>
  <c r="J247" i="7"/>
  <c r="I248" i="7"/>
  <c r="J248" i="7"/>
  <c r="I249" i="7"/>
  <c r="I250" i="7"/>
  <c r="J250" i="7"/>
  <c r="I251" i="7"/>
  <c r="J251" i="7"/>
  <c r="I252" i="7"/>
  <c r="J252" i="7"/>
  <c r="I253" i="7"/>
  <c r="I254" i="7"/>
  <c r="J254" i="7"/>
  <c r="I255" i="7"/>
  <c r="J255" i="7"/>
  <c r="I256" i="7"/>
  <c r="J256" i="7"/>
  <c r="I257" i="7"/>
  <c r="I258" i="7"/>
  <c r="J258" i="7"/>
  <c r="I259" i="7"/>
  <c r="J259" i="7"/>
  <c r="I260" i="7"/>
  <c r="J260" i="7"/>
  <c r="I261" i="7"/>
  <c r="I262" i="7"/>
  <c r="J262" i="7"/>
  <c r="I263" i="7"/>
  <c r="J263" i="7"/>
  <c r="I264" i="7"/>
  <c r="J261" i="7" s="1"/>
  <c r="J264" i="7"/>
  <c r="I265" i="7"/>
  <c r="I266" i="7"/>
  <c r="J266" i="7"/>
  <c r="I267" i="7"/>
  <c r="J267" i="7"/>
  <c r="I268" i="7"/>
  <c r="J268" i="7"/>
  <c r="I269" i="7"/>
  <c r="I270" i="7"/>
  <c r="J270" i="7"/>
  <c r="I271" i="7"/>
  <c r="J271" i="7"/>
  <c r="I272" i="7"/>
  <c r="J272" i="7"/>
  <c r="I273" i="7"/>
  <c r="I274" i="7"/>
  <c r="J274" i="7"/>
  <c r="I275" i="7"/>
  <c r="J275" i="7"/>
  <c r="I276" i="7"/>
  <c r="J273" i="7" s="1"/>
  <c r="J276" i="7"/>
  <c r="I277" i="7"/>
  <c r="I278" i="7"/>
  <c r="J278" i="7"/>
  <c r="I279" i="7"/>
  <c r="J279" i="7"/>
  <c r="I280" i="7"/>
  <c r="J280" i="7"/>
  <c r="I281" i="7"/>
  <c r="I282" i="7"/>
  <c r="J282" i="7"/>
  <c r="I283" i="7"/>
  <c r="J283" i="7"/>
  <c r="I284" i="7"/>
  <c r="J284" i="7"/>
  <c r="I285" i="7"/>
  <c r="I286" i="7"/>
  <c r="J286" i="7"/>
  <c r="I287" i="7"/>
  <c r="J287" i="7"/>
  <c r="I288" i="7"/>
  <c r="J285" i="7" s="1"/>
  <c r="J288" i="7"/>
  <c r="I289" i="7"/>
  <c r="I290" i="7"/>
  <c r="J290" i="7"/>
  <c r="I291" i="7"/>
  <c r="J291" i="7"/>
  <c r="I292" i="7"/>
  <c r="J292" i="7"/>
  <c r="I293" i="7"/>
  <c r="I294" i="7"/>
  <c r="J294" i="7"/>
  <c r="I295" i="7"/>
  <c r="J295" i="7"/>
  <c r="I296" i="7"/>
  <c r="J296" i="7"/>
  <c r="I297" i="7"/>
  <c r="I298" i="7"/>
  <c r="J298" i="7"/>
  <c r="I299" i="7"/>
  <c r="J299" i="7"/>
  <c r="I300" i="7"/>
  <c r="J297" i="7" s="1"/>
  <c r="J300" i="7"/>
  <c r="I301" i="7"/>
  <c r="I302" i="7"/>
  <c r="J302" i="7"/>
  <c r="I303" i="7"/>
  <c r="J303" i="7"/>
  <c r="I304" i="7"/>
  <c r="J301" i="7" s="1"/>
  <c r="J304" i="7"/>
  <c r="I305" i="7"/>
  <c r="I306" i="7"/>
  <c r="J306" i="7"/>
  <c r="I307" i="7"/>
  <c r="J307" i="7"/>
  <c r="I308" i="7"/>
  <c r="J308" i="7"/>
  <c r="I309" i="7"/>
  <c r="I310" i="7"/>
  <c r="J310" i="7"/>
  <c r="I311" i="7"/>
  <c r="J311" i="7"/>
  <c r="I312" i="7"/>
  <c r="J312" i="7"/>
  <c r="I313" i="7"/>
  <c r="I314" i="7"/>
  <c r="J314" i="7"/>
  <c r="I315" i="7"/>
  <c r="J315" i="7"/>
  <c r="I316" i="7"/>
  <c r="J316" i="7"/>
  <c r="I317" i="7"/>
  <c r="I318" i="7"/>
  <c r="J318" i="7"/>
  <c r="I319" i="7"/>
  <c r="J319" i="7"/>
  <c r="I320" i="7"/>
  <c r="J320" i="7"/>
  <c r="I321" i="7"/>
  <c r="I322" i="7"/>
  <c r="J322" i="7"/>
  <c r="I323" i="7"/>
  <c r="J323" i="7"/>
  <c r="I324" i="7"/>
  <c r="J324" i="7"/>
  <c r="I325" i="7"/>
  <c r="I326" i="7"/>
  <c r="J326" i="7"/>
  <c r="I327" i="7"/>
  <c r="J327" i="7"/>
  <c r="I328" i="7"/>
  <c r="J328" i="7"/>
  <c r="I329" i="7"/>
  <c r="I330" i="7"/>
  <c r="J330" i="7"/>
  <c r="I331" i="7"/>
  <c r="J331" i="7"/>
  <c r="I332" i="7"/>
  <c r="J332" i="7"/>
  <c r="I333" i="7"/>
  <c r="I334" i="7"/>
  <c r="J334" i="7"/>
  <c r="I335" i="7"/>
  <c r="J335" i="7"/>
  <c r="I336" i="7"/>
  <c r="J336" i="7"/>
  <c r="I337" i="7"/>
  <c r="I338" i="7"/>
  <c r="J338" i="7"/>
  <c r="I339" i="7"/>
  <c r="J339" i="7"/>
  <c r="I340" i="7"/>
  <c r="J340" i="7"/>
  <c r="I341" i="7"/>
  <c r="I342" i="7"/>
  <c r="J342" i="7"/>
  <c r="I343" i="7"/>
  <c r="J343" i="7"/>
  <c r="I344" i="7"/>
  <c r="J341" i="7" s="1"/>
  <c r="J344" i="7"/>
  <c r="I345" i="7"/>
  <c r="I346" i="7"/>
  <c r="J346" i="7"/>
  <c r="I347" i="7"/>
  <c r="J347" i="7"/>
  <c r="I348" i="7"/>
  <c r="J348" i="7"/>
  <c r="I349" i="7"/>
  <c r="I350" i="7"/>
  <c r="J350" i="7"/>
  <c r="I351" i="7"/>
  <c r="J351" i="7"/>
  <c r="I352" i="7"/>
  <c r="J352" i="7"/>
  <c r="I353" i="7"/>
  <c r="I354" i="7"/>
  <c r="J354" i="7"/>
  <c r="I355" i="7"/>
  <c r="J355" i="7"/>
  <c r="I356" i="7"/>
  <c r="J353" i="7" s="1"/>
  <c r="J356" i="7"/>
  <c r="I357" i="7"/>
  <c r="I358" i="7"/>
  <c r="J358" i="7"/>
  <c r="I359" i="7"/>
  <c r="J359" i="7"/>
  <c r="I360" i="7"/>
  <c r="J360" i="7"/>
  <c r="I361" i="7"/>
  <c r="I362" i="7"/>
  <c r="J362" i="7"/>
  <c r="I363" i="7"/>
  <c r="J363" i="7"/>
  <c r="I364" i="7"/>
  <c r="J364" i="7"/>
  <c r="I365" i="7"/>
  <c r="I366" i="7"/>
  <c r="J366" i="7"/>
  <c r="I367" i="7"/>
  <c r="J367" i="7"/>
  <c r="I368" i="7"/>
  <c r="J365" i="7" s="1"/>
  <c r="J368" i="7"/>
  <c r="I369" i="7"/>
  <c r="I370" i="7"/>
  <c r="J370" i="7"/>
  <c r="I371" i="7"/>
  <c r="J371" i="7"/>
  <c r="I372" i="7"/>
  <c r="J372" i="7"/>
  <c r="I373" i="7"/>
  <c r="I374" i="7"/>
  <c r="J374" i="7"/>
  <c r="I375" i="7"/>
  <c r="J375" i="7"/>
  <c r="I376" i="7"/>
  <c r="J376" i="7"/>
  <c r="I377" i="7"/>
  <c r="I378" i="7"/>
  <c r="J378" i="7"/>
  <c r="I379" i="7"/>
  <c r="J379" i="7"/>
  <c r="I380" i="7"/>
  <c r="J377" i="7" s="1"/>
  <c r="J380" i="7"/>
  <c r="I381" i="7"/>
  <c r="I382" i="7"/>
  <c r="J382" i="7"/>
  <c r="I383" i="7"/>
  <c r="J383" i="7"/>
  <c r="I384" i="7"/>
  <c r="J381" i="7" s="1"/>
  <c r="J384" i="7"/>
  <c r="I385" i="7"/>
  <c r="I386" i="7"/>
  <c r="J386" i="7"/>
  <c r="I387" i="7"/>
  <c r="J387" i="7"/>
  <c r="I388" i="7"/>
  <c r="J388" i="7"/>
  <c r="I389" i="7"/>
  <c r="I390" i="7"/>
  <c r="J390" i="7"/>
  <c r="I391" i="7"/>
  <c r="J391" i="7"/>
  <c r="I392" i="7"/>
  <c r="J392" i="7"/>
  <c r="I393" i="7"/>
  <c r="I394" i="7"/>
  <c r="J394" i="7"/>
  <c r="I395" i="7"/>
  <c r="J395" i="7"/>
  <c r="I396" i="7"/>
  <c r="J396" i="7"/>
  <c r="I397" i="7"/>
  <c r="I398" i="7"/>
  <c r="J398" i="7"/>
  <c r="I399" i="7"/>
  <c r="J399" i="7"/>
  <c r="I400" i="7"/>
  <c r="J400" i="7"/>
  <c r="I401" i="7"/>
  <c r="I402" i="7"/>
  <c r="J402" i="7"/>
  <c r="I403" i="7"/>
  <c r="J403" i="7"/>
  <c r="I404" i="7"/>
  <c r="J404" i="7"/>
  <c r="I405" i="7"/>
  <c r="I406" i="7"/>
  <c r="J406" i="7"/>
  <c r="I407" i="7"/>
  <c r="J407" i="7"/>
  <c r="I408" i="7"/>
  <c r="J408" i="7"/>
  <c r="I409" i="7"/>
  <c r="I410" i="7"/>
  <c r="J410" i="7"/>
  <c r="I411" i="7"/>
  <c r="J411" i="7"/>
  <c r="I412" i="7"/>
  <c r="J412" i="7"/>
  <c r="I413" i="7"/>
  <c r="I414" i="7"/>
  <c r="J414" i="7"/>
  <c r="I415" i="7"/>
  <c r="J415" i="7"/>
  <c r="I416" i="7"/>
  <c r="J416" i="7"/>
  <c r="I417" i="7"/>
  <c r="I418" i="7"/>
  <c r="J418" i="7"/>
  <c r="I419" i="7"/>
  <c r="J419" i="7"/>
  <c r="I420" i="7"/>
  <c r="J420" i="7"/>
  <c r="I421" i="7"/>
  <c r="I422" i="7"/>
  <c r="J422" i="7"/>
  <c r="I423" i="7"/>
  <c r="J423" i="7"/>
  <c r="I424" i="7"/>
  <c r="J421" i="7" s="1"/>
  <c r="J424" i="7"/>
  <c r="I425" i="7"/>
  <c r="I426" i="7"/>
  <c r="J426" i="7"/>
  <c r="I427" i="7"/>
  <c r="J427" i="7"/>
  <c r="I428" i="7"/>
  <c r="J428" i="7"/>
  <c r="I429" i="7"/>
  <c r="I430" i="7"/>
  <c r="J430" i="7"/>
  <c r="I431" i="7"/>
  <c r="J431" i="7"/>
  <c r="I432" i="7"/>
  <c r="J432" i="7"/>
  <c r="I433" i="7"/>
  <c r="I434" i="7"/>
  <c r="J434" i="7"/>
  <c r="I435" i="7"/>
  <c r="J435" i="7"/>
  <c r="I436" i="7"/>
  <c r="J433" i="7" s="1"/>
  <c r="J436" i="7"/>
  <c r="I437" i="7"/>
  <c r="I438" i="7"/>
  <c r="J438" i="7"/>
  <c r="I439" i="7"/>
  <c r="J439" i="7"/>
  <c r="I440" i="7"/>
  <c r="J440" i="7"/>
  <c r="I441" i="7"/>
  <c r="I442" i="7"/>
  <c r="J442" i="7"/>
  <c r="I443" i="7"/>
  <c r="J443" i="7"/>
  <c r="I444" i="7"/>
  <c r="J444" i="7"/>
  <c r="I445" i="7"/>
  <c r="I446" i="7"/>
  <c r="J446" i="7"/>
  <c r="I447" i="7"/>
  <c r="J447" i="7"/>
  <c r="I448" i="7"/>
  <c r="J445" i="7" s="1"/>
  <c r="J448" i="7"/>
  <c r="I449" i="7"/>
  <c r="I450" i="7"/>
  <c r="J450" i="7"/>
  <c r="I451" i="7"/>
  <c r="J451" i="7"/>
  <c r="I452" i="7"/>
  <c r="J452" i="7"/>
  <c r="I453" i="7"/>
  <c r="I454" i="7"/>
  <c r="J454" i="7"/>
  <c r="I455" i="7"/>
  <c r="J455" i="7"/>
  <c r="I456" i="7"/>
  <c r="J456" i="7"/>
  <c r="I457" i="7"/>
  <c r="I458" i="7"/>
  <c r="J458" i="7"/>
  <c r="I459" i="7"/>
  <c r="J459" i="7"/>
  <c r="I460" i="7"/>
  <c r="J457" i="7" s="1"/>
  <c r="J460" i="7"/>
  <c r="I461" i="7"/>
  <c r="I462" i="7"/>
  <c r="J462" i="7"/>
  <c r="I463" i="7"/>
  <c r="J463" i="7"/>
  <c r="I464" i="7"/>
  <c r="J461" i="7" s="1"/>
  <c r="J464" i="7"/>
  <c r="I465" i="7"/>
  <c r="I466" i="7"/>
  <c r="J466" i="7"/>
  <c r="I467" i="7"/>
  <c r="J467" i="7"/>
  <c r="I468" i="7"/>
  <c r="J468" i="7"/>
  <c r="I469" i="7"/>
  <c r="I470" i="7"/>
  <c r="J470" i="7"/>
  <c r="I471" i="7"/>
  <c r="J471" i="7"/>
  <c r="I472" i="7"/>
  <c r="J472" i="7"/>
  <c r="I473" i="7"/>
  <c r="I474" i="7"/>
  <c r="J474" i="7"/>
  <c r="I475" i="7"/>
  <c r="J475" i="7"/>
  <c r="I476" i="7"/>
  <c r="J476" i="7"/>
  <c r="I477" i="7"/>
  <c r="I478" i="7"/>
  <c r="J478" i="7"/>
  <c r="I479" i="7"/>
  <c r="J479" i="7"/>
  <c r="I480" i="7"/>
  <c r="J480" i="7"/>
  <c r="I481" i="7"/>
  <c r="I482" i="7"/>
  <c r="J482" i="7"/>
  <c r="I483" i="7"/>
  <c r="J483" i="7"/>
  <c r="I484" i="7"/>
  <c r="J484" i="7"/>
  <c r="I485" i="7"/>
  <c r="I486" i="7"/>
  <c r="J486" i="7"/>
  <c r="I487" i="7"/>
  <c r="J487" i="7"/>
  <c r="I488" i="7"/>
  <c r="J488" i="7"/>
  <c r="I489" i="7"/>
  <c r="I490" i="7"/>
  <c r="J490" i="7"/>
  <c r="I491" i="7"/>
  <c r="J491" i="7"/>
  <c r="I492" i="7"/>
  <c r="J492" i="7"/>
  <c r="I493" i="7"/>
  <c r="I494" i="7"/>
  <c r="J494" i="7"/>
  <c r="I495" i="7"/>
  <c r="J495" i="7"/>
  <c r="I496" i="7"/>
  <c r="J496" i="7"/>
  <c r="I497" i="7"/>
  <c r="I498" i="7"/>
  <c r="J498" i="7"/>
  <c r="I499" i="7"/>
  <c r="J499" i="7"/>
  <c r="I500" i="7"/>
  <c r="J500" i="7"/>
  <c r="I501" i="7"/>
  <c r="I502" i="7"/>
  <c r="J502" i="7"/>
  <c r="I503" i="7"/>
  <c r="J503" i="7"/>
  <c r="I504" i="7"/>
  <c r="J501" i="7" s="1"/>
  <c r="J504" i="7"/>
  <c r="I505" i="7"/>
  <c r="I506" i="7"/>
  <c r="J506" i="7"/>
  <c r="I507" i="7"/>
  <c r="J507" i="7"/>
  <c r="I508" i="7"/>
  <c r="J508" i="7"/>
  <c r="I509" i="7"/>
  <c r="I510" i="7"/>
  <c r="J510" i="7"/>
  <c r="I511" i="7"/>
  <c r="J511" i="7"/>
  <c r="I512" i="7"/>
  <c r="J512" i="7"/>
  <c r="I513" i="7"/>
  <c r="I514" i="7"/>
  <c r="J514" i="7"/>
  <c r="I515" i="7"/>
  <c r="J515" i="7"/>
  <c r="I516" i="7"/>
  <c r="J513" i="7" s="1"/>
  <c r="J516" i="7"/>
  <c r="I517" i="7"/>
  <c r="I518" i="7"/>
  <c r="J518" i="7"/>
  <c r="I519" i="7"/>
  <c r="J519" i="7"/>
  <c r="I520" i="7"/>
  <c r="J520" i="7"/>
  <c r="I521" i="7"/>
  <c r="I522" i="7"/>
  <c r="J522" i="7"/>
  <c r="I523" i="7"/>
  <c r="J523" i="7"/>
  <c r="I524" i="7"/>
  <c r="J524" i="7"/>
  <c r="I525" i="7"/>
  <c r="I526" i="7"/>
  <c r="J526" i="7"/>
  <c r="I527" i="7"/>
  <c r="J527" i="7"/>
  <c r="I528" i="7"/>
  <c r="J525" i="7" s="1"/>
  <c r="J528" i="7"/>
  <c r="I529" i="7"/>
  <c r="I530" i="7"/>
  <c r="J530" i="7"/>
  <c r="I531" i="7"/>
  <c r="J531" i="7"/>
  <c r="I532" i="7"/>
  <c r="J532" i="7"/>
  <c r="I533" i="7"/>
  <c r="I534" i="7"/>
  <c r="J534" i="7"/>
  <c r="I535" i="7"/>
  <c r="J535" i="7"/>
  <c r="I536" i="7"/>
  <c r="J536" i="7"/>
  <c r="I537" i="7"/>
  <c r="I538" i="7"/>
  <c r="J538" i="7"/>
  <c r="I539" i="7"/>
  <c r="J539" i="7"/>
  <c r="I540" i="7"/>
  <c r="J537" i="7" s="1"/>
  <c r="J540" i="7"/>
  <c r="I541" i="7"/>
  <c r="I542" i="7"/>
  <c r="J542" i="7"/>
  <c r="I543" i="7"/>
  <c r="J543" i="7"/>
  <c r="I544" i="7"/>
  <c r="J541" i="7" s="1"/>
  <c r="J544" i="7"/>
  <c r="I545" i="7"/>
  <c r="I546" i="7"/>
  <c r="J546" i="7"/>
  <c r="I547" i="7"/>
  <c r="J547" i="7"/>
  <c r="I548" i="7"/>
  <c r="J548" i="7"/>
  <c r="I549" i="7"/>
  <c r="I550" i="7"/>
  <c r="J550" i="7"/>
  <c r="I551" i="7"/>
  <c r="J551" i="7"/>
  <c r="I552" i="7"/>
  <c r="J552" i="7"/>
  <c r="I553" i="7"/>
  <c r="I554" i="7"/>
  <c r="J554" i="7"/>
  <c r="I555" i="7"/>
  <c r="J555" i="7"/>
  <c r="I556" i="7"/>
  <c r="J556" i="7"/>
  <c r="I557" i="7"/>
  <c r="I558" i="7"/>
  <c r="J558" i="7"/>
  <c r="I559" i="7"/>
  <c r="J559" i="7"/>
  <c r="I560" i="7"/>
  <c r="J560" i="7"/>
  <c r="I561" i="7"/>
  <c r="I562" i="7"/>
  <c r="J562" i="7"/>
  <c r="I563" i="7"/>
  <c r="J563" i="7"/>
  <c r="I564" i="7"/>
  <c r="J564" i="7"/>
  <c r="I565" i="7"/>
  <c r="I566" i="7"/>
  <c r="J566" i="7"/>
  <c r="I567" i="7"/>
  <c r="J567" i="7"/>
  <c r="I568" i="7"/>
  <c r="J568" i="7"/>
  <c r="I569" i="7"/>
  <c r="I570" i="7"/>
  <c r="J570" i="7"/>
  <c r="I571" i="7"/>
  <c r="J571" i="7"/>
  <c r="I572" i="7"/>
  <c r="J572" i="7"/>
  <c r="I573" i="7"/>
  <c r="I574" i="7"/>
  <c r="J574" i="7"/>
  <c r="I575" i="7"/>
  <c r="J575" i="7"/>
  <c r="I576" i="7"/>
  <c r="J576" i="7"/>
  <c r="I577" i="7"/>
  <c r="I578" i="7"/>
  <c r="J578" i="7"/>
  <c r="I579" i="7"/>
  <c r="J579" i="7"/>
  <c r="I580" i="7"/>
  <c r="J580" i="7"/>
  <c r="I581" i="7"/>
  <c r="I582" i="7"/>
  <c r="J582" i="7"/>
  <c r="I583" i="7"/>
  <c r="J583" i="7"/>
  <c r="I584" i="7"/>
  <c r="J581" i="7" s="1"/>
  <c r="J584" i="7"/>
  <c r="I585" i="7"/>
  <c r="I586" i="7"/>
  <c r="J586" i="7"/>
  <c r="I587" i="7"/>
  <c r="J587" i="7"/>
  <c r="I588" i="7"/>
  <c r="J588" i="7"/>
  <c r="I589" i="7"/>
  <c r="I590" i="7"/>
  <c r="J590" i="7"/>
  <c r="I591" i="7"/>
  <c r="J591" i="7"/>
  <c r="I592" i="7"/>
  <c r="J592" i="7"/>
  <c r="I593" i="7"/>
  <c r="I594" i="7"/>
  <c r="J594" i="7"/>
  <c r="I595" i="7"/>
  <c r="J595" i="7"/>
  <c r="I596" i="7"/>
  <c r="J593" i="7" s="1"/>
  <c r="J596" i="7"/>
  <c r="I597" i="7"/>
  <c r="I598" i="7"/>
  <c r="J598" i="7"/>
  <c r="I599" i="7"/>
  <c r="J599" i="7"/>
  <c r="I600" i="7"/>
  <c r="J600" i="7"/>
  <c r="I601" i="7"/>
  <c r="I602" i="7"/>
  <c r="J602" i="7"/>
  <c r="I603" i="7"/>
  <c r="J603" i="7"/>
  <c r="I604" i="7"/>
  <c r="J604" i="7"/>
  <c r="I605" i="7"/>
  <c r="I606" i="7"/>
  <c r="J606" i="7"/>
  <c r="I607" i="7"/>
  <c r="J607" i="7"/>
  <c r="I608" i="7"/>
  <c r="J605" i="7" s="1"/>
  <c r="J608" i="7"/>
  <c r="I609" i="7"/>
  <c r="I610" i="7"/>
  <c r="J610" i="7"/>
  <c r="I611" i="7"/>
  <c r="J611" i="7"/>
  <c r="I612" i="7"/>
  <c r="J612" i="7"/>
  <c r="I613" i="7"/>
  <c r="I614" i="7"/>
  <c r="J614" i="7"/>
  <c r="I615" i="7"/>
  <c r="J615" i="7"/>
  <c r="I616" i="7"/>
  <c r="J616" i="7"/>
  <c r="I617" i="7"/>
  <c r="I618" i="7"/>
  <c r="J618" i="7"/>
  <c r="I619" i="7"/>
  <c r="J619" i="7"/>
  <c r="I620" i="7"/>
  <c r="J617" i="7" s="1"/>
  <c r="J620" i="7"/>
  <c r="I621" i="7"/>
  <c r="I622" i="7"/>
  <c r="J622" i="7"/>
  <c r="I623" i="7"/>
  <c r="J623" i="7"/>
  <c r="I624" i="7"/>
  <c r="J621" i="7" s="1"/>
  <c r="J624" i="7"/>
  <c r="I625" i="7"/>
  <c r="I626" i="7"/>
  <c r="J626" i="7"/>
  <c r="I627" i="7"/>
  <c r="J627" i="7"/>
  <c r="I628" i="7"/>
  <c r="J628" i="7"/>
  <c r="I629" i="7"/>
  <c r="I630" i="7"/>
  <c r="J630" i="7"/>
  <c r="I631" i="7"/>
  <c r="J631" i="7"/>
  <c r="I632" i="7"/>
  <c r="J632" i="7"/>
  <c r="I633" i="7"/>
  <c r="I634" i="7"/>
  <c r="J634" i="7"/>
  <c r="I635" i="7"/>
  <c r="J635" i="7"/>
  <c r="I636" i="7"/>
  <c r="J636" i="7"/>
  <c r="I637" i="7"/>
  <c r="I638" i="7"/>
  <c r="J638" i="7"/>
  <c r="I639" i="7"/>
  <c r="J639" i="7"/>
  <c r="I640" i="7"/>
  <c r="J640" i="7"/>
  <c r="I641" i="7"/>
  <c r="I642" i="7"/>
  <c r="J642" i="7"/>
  <c r="I643" i="7"/>
  <c r="J643" i="7"/>
  <c r="I644" i="7"/>
  <c r="J644" i="7"/>
  <c r="I645" i="7"/>
  <c r="I646" i="7"/>
  <c r="J646" i="7"/>
  <c r="I647" i="7"/>
  <c r="J647" i="7"/>
  <c r="I648" i="7"/>
  <c r="J648" i="7"/>
  <c r="I649" i="7"/>
  <c r="I650" i="7"/>
  <c r="J650" i="7"/>
  <c r="I651" i="7"/>
  <c r="J651" i="7"/>
  <c r="I652" i="7"/>
  <c r="J652" i="7"/>
  <c r="I653" i="7"/>
  <c r="I654" i="7"/>
  <c r="J654" i="7"/>
  <c r="I655" i="7"/>
  <c r="J655" i="7"/>
  <c r="I656" i="7"/>
  <c r="J656" i="7"/>
  <c r="I657" i="7"/>
  <c r="I658" i="7"/>
  <c r="J658" i="7"/>
  <c r="I659" i="7"/>
  <c r="J659" i="7"/>
  <c r="I660" i="7"/>
  <c r="J660" i="7"/>
  <c r="I661" i="7"/>
  <c r="I662" i="7"/>
  <c r="J662" i="7"/>
  <c r="I663" i="7"/>
  <c r="J663" i="7"/>
  <c r="I664" i="7"/>
  <c r="J661" i="7" s="1"/>
  <c r="J664" i="7"/>
  <c r="I665" i="7"/>
  <c r="I666" i="7"/>
  <c r="J666" i="7"/>
  <c r="I667" i="7"/>
  <c r="J667" i="7"/>
  <c r="I668" i="7"/>
  <c r="J668" i="7"/>
  <c r="I669" i="7"/>
  <c r="I670" i="7"/>
  <c r="J670" i="7"/>
  <c r="I671" i="7"/>
  <c r="J671" i="7"/>
  <c r="I672" i="7"/>
  <c r="J672" i="7"/>
  <c r="I673" i="7"/>
  <c r="I674" i="7"/>
  <c r="J674" i="7"/>
  <c r="I675" i="7"/>
  <c r="J675" i="7"/>
  <c r="I676" i="7"/>
  <c r="J673" i="7" s="1"/>
  <c r="J676" i="7"/>
  <c r="I677" i="7"/>
  <c r="I678" i="7"/>
  <c r="J678" i="7"/>
  <c r="I679" i="7"/>
  <c r="J679" i="7"/>
  <c r="I680" i="7"/>
  <c r="J680" i="7"/>
  <c r="I681" i="7"/>
  <c r="I682" i="7"/>
  <c r="J682" i="7"/>
  <c r="I683" i="7"/>
  <c r="J683" i="7"/>
  <c r="I684" i="7"/>
  <c r="J684" i="7"/>
  <c r="I685" i="7"/>
  <c r="I686" i="7"/>
  <c r="J686" i="7"/>
  <c r="I687" i="7"/>
  <c r="J687" i="7"/>
  <c r="I688" i="7"/>
  <c r="J685" i="7" s="1"/>
  <c r="J688" i="7"/>
  <c r="I689" i="7"/>
  <c r="I690" i="7"/>
  <c r="J690" i="7"/>
  <c r="I691" i="7"/>
  <c r="J691" i="7"/>
  <c r="I692" i="7"/>
  <c r="J692" i="7"/>
  <c r="I693" i="7"/>
  <c r="I694" i="7"/>
  <c r="J694" i="7"/>
  <c r="I695" i="7"/>
  <c r="J695" i="7"/>
  <c r="I696" i="7"/>
  <c r="J696" i="7"/>
  <c r="I697" i="7"/>
  <c r="I698" i="7"/>
  <c r="J698" i="7"/>
  <c r="I699" i="7"/>
  <c r="J699" i="7"/>
  <c r="I700" i="7"/>
  <c r="J697" i="7" s="1"/>
  <c r="J700" i="7"/>
  <c r="I701" i="7"/>
  <c r="I702" i="7"/>
  <c r="J702" i="7"/>
  <c r="I703" i="7"/>
  <c r="J703" i="7"/>
  <c r="I704" i="7"/>
  <c r="J701" i="7" s="1"/>
  <c r="J704" i="7"/>
  <c r="I705" i="7"/>
  <c r="I706" i="7"/>
  <c r="J706" i="7"/>
  <c r="I707" i="7"/>
  <c r="J707" i="7"/>
  <c r="I708" i="7"/>
  <c r="J708" i="7"/>
  <c r="I709" i="7"/>
  <c r="I710" i="7"/>
  <c r="J710" i="7"/>
  <c r="I711" i="7"/>
  <c r="J711" i="7"/>
  <c r="I712" i="7"/>
  <c r="J712" i="7"/>
  <c r="I713" i="7"/>
  <c r="I714" i="7"/>
  <c r="J714" i="7"/>
  <c r="I715" i="7"/>
  <c r="J715" i="7"/>
  <c r="I716" i="7"/>
  <c r="J716" i="7"/>
  <c r="I717" i="7"/>
  <c r="I718" i="7"/>
  <c r="J718" i="7"/>
  <c r="I719" i="7"/>
  <c r="J719" i="7"/>
  <c r="I720" i="7"/>
  <c r="J720" i="7"/>
  <c r="I721" i="7"/>
  <c r="I722" i="7"/>
  <c r="J722" i="7"/>
  <c r="I723" i="7"/>
  <c r="J723" i="7"/>
  <c r="I724" i="7"/>
  <c r="J724" i="7"/>
  <c r="I725" i="7"/>
  <c r="I726" i="7"/>
  <c r="J726" i="7"/>
  <c r="I727" i="7"/>
  <c r="J727" i="7"/>
  <c r="I728" i="7"/>
  <c r="J728" i="7"/>
  <c r="I729" i="7"/>
  <c r="J729" i="7"/>
  <c r="J669" i="7" l="1"/>
  <c r="J589" i="7"/>
  <c r="J269" i="7"/>
  <c r="J109" i="7"/>
  <c r="J677" i="7"/>
  <c r="J597" i="7"/>
  <c r="J517" i="7"/>
  <c r="J437" i="7"/>
  <c r="J357" i="7"/>
  <c r="J277" i="7"/>
  <c r="J197" i="7"/>
  <c r="J117" i="7"/>
  <c r="J37" i="7"/>
  <c r="J665" i="7"/>
  <c r="J585" i="7"/>
  <c r="J505" i="7"/>
  <c r="J425" i="7"/>
  <c r="J345" i="7"/>
  <c r="J265" i="7"/>
  <c r="J185" i="7"/>
  <c r="J105" i="7"/>
  <c r="J25" i="7"/>
  <c r="J653" i="7"/>
  <c r="J573" i="7"/>
  <c r="J493" i="7"/>
  <c r="J413" i="7"/>
  <c r="J333" i="7"/>
  <c r="J253" i="7"/>
  <c r="J173" i="7"/>
  <c r="J93" i="7"/>
  <c r="J13" i="7"/>
  <c r="J721" i="7"/>
  <c r="J641" i="7"/>
  <c r="J561" i="7"/>
  <c r="J481" i="7"/>
  <c r="J401" i="7"/>
  <c r="J321" i="7"/>
  <c r="J241" i="7"/>
  <c r="J161" i="7"/>
  <c r="J81" i="7"/>
  <c r="J1" i="7"/>
  <c r="J429" i="7"/>
  <c r="J693" i="7"/>
  <c r="J533" i="7"/>
  <c r="J453" i="7"/>
  <c r="J293" i="7"/>
  <c r="J133" i="7"/>
  <c r="J509" i="7"/>
  <c r="J349" i="7"/>
  <c r="J189" i="7"/>
  <c r="J29" i="7"/>
  <c r="J613" i="7"/>
  <c r="J373" i="7"/>
  <c r="J213" i="7"/>
  <c r="J53" i="7"/>
  <c r="J129" i="7"/>
  <c r="J689" i="7"/>
  <c r="J529" i="7"/>
  <c r="J209" i="7"/>
  <c r="J549" i="7"/>
  <c r="J469" i="7"/>
  <c r="J389" i="7"/>
  <c r="J149" i="7"/>
  <c r="J717" i="7"/>
  <c r="J637" i="7"/>
  <c r="J557" i="7"/>
  <c r="J477" i="7"/>
  <c r="J397" i="7"/>
  <c r="J317" i="7"/>
  <c r="J237" i="7"/>
  <c r="J157" i="7"/>
  <c r="J77" i="7"/>
  <c r="J705" i="7"/>
  <c r="J625" i="7"/>
  <c r="J545" i="7"/>
  <c r="J465" i="7"/>
  <c r="J385" i="7"/>
  <c r="J305" i="7"/>
  <c r="J225" i="7"/>
  <c r="J145" i="7"/>
  <c r="J65" i="7"/>
  <c r="J49" i="7"/>
  <c r="J309" i="7"/>
  <c r="J601" i="7"/>
  <c r="J569" i="7"/>
  <c r="J521" i="7"/>
  <c r="J489" i="7"/>
  <c r="J441" i="7"/>
  <c r="J409" i="7"/>
  <c r="J361" i="7"/>
  <c r="J329" i="7"/>
  <c r="J281" i="7"/>
  <c r="J249" i="7"/>
  <c r="J201" i="7"/>
  <c r="J169" i="7"/>
  <c r="J121" i="7"/>
  <c r="J89" i="7"/>
  <c r="J41" i="7"/>
  <c r="J9" i="7"/>
  <c r="J229" i="7"/>
  <c r="J649" i="7"/>
  <c r="J577" i="7"/>
  <c r="J497" i="7"/>
  <c r="J417" i="7"/>
  <c r="J337" i="7"/>
  <c r="J257" i="7"/>
  <c r="J177" i="7"/>
  <c r="J97" i="7"/>
  <c r="J17" i="7"/>
  <c r="J289" i="7"/>
  <c r="J709" i="7"/>
  <c r="J69" i="7"/>
  <c r="J725" i="7"/>
  <c r="J565" i="7"/>
  <c r="J485" i="7"/>
  <c r="J405" i="7"/>
  <c r="J325" i="7"/>
  <c r="J245" i="7"/>
  <c r="J165" i="7"/>
  <c r="J85" i="7"/>
  <c r="J5" i="7"/>
  <c r="J609" i="7"/>
  <c r="J449" i="7"/>
  <c r="J369" i="7"/>
  <c r="J629" i="7"/>
  <c r="J681" i="7"/>
  <c r="J657" i="7"/>
  <c r="J645" i="7"/>
  <c r="J713" i="7"/>
  <c r="J633" i="7"/>
  <c r="J553" i="7"/>
  <c r="J473" i="7"/>
  <c r="J393" i="7"/>
  <c r="J313" i="7"/>
  <c r="J233" i="7"/>
  <c r="J153" i="7"/>
  <c r="J73" i="7"/>
  <c r="N729" i="7" l="1"/>
  <c r="M729" i="7"/>
  <c r="N728" i="7"/>
  <c r="M728" i="7"/>
  <c r="N727" i="7"/>
  <c r="M727" i="7"/>
  <c r="N726" i="7"/>
  <c r="M726" i="7"/>
  <c r="N725" i="7"/>
  <c r="M725" i="7"/>
  <c r="N724" i="7"/>
  <c r="M724" i="7"/>
  <c r="N723" i="7"/>
  <c r="M723" i="7"/>
  <c r="N722" i="7"/>
  <c r="M722" i="7"/>
  <c r="M721" i="7"/>
  <c r="N720" i="7"/>
  <c r="M720" i="7"/>
  <c r="N719" i="7"/>
  <c r="M719" i="7"/>
  <c r="N718" i="7"/>
  <c r="M718" i="7"/>
  <c r="N717" i="7"/>
  <c r="M717" i="7"/>
  <c r="N716" i="7"/>
  <c r="M716" i="7"/>
  <c r="N715" i="7"/>
  <c r="M715" i="7"/>
  <c r="N714" i="7"/>
  <c r="M714" i="7"/>
  <c r="N713" i="7"/>
  <c r="M713" i="7"/>
  <c r="N712" i="7"/>
  <c r="M712" i="7"/>
  <c r="N711" i="7"/>
  <c r="M711" i="7"/>
  <c r="N710" i="7"/>
  <c r="M710" i="7"/>
  <c r="N709" i="7"/>
  <c r="M709" i="7"/>
  <c r="N708" i="7"/>
  <c r="M708" i="7"/>
  <c r="N707" i="7"/>
  <c r="M707" i="7"/>
  <c r="N706" i="7"/>
  <c r="M706" i="7"/>
  <c r="M705" i="7"/>
  <c r="N704" i="7"/>
  <c r="M704" i="7"/>
  <c r="N703" i="7"/>
  <c r="M703" i="7"/>
  <c r="N702" i="7"/>
  <c r="M702" i="7"/>
  <c r="N701" i="7"/>
  <c r="M701" i="7"/>
  <c r="N700" i="7"/>
  <c r="M700" i="7"/>
  <c r="N699" i="7"/>
  <c r="M699" i="7"/>
  <c r="N698" i="7"/>
  <c r="M698" i="7"/>
  <c r="N697" i="7"/>
  <c r="M697" i="7"/>
  <c r="N696" i="7"/>
  <c r="M696" i="7"/>
  <c r="N695" i="7"/>
  <c r="M695" i="7"/>
  <c r="N694" i="7"/>
  <c r="M694" i="7"/>
  <c r="N693" i="7"/>
  <c r="M693" i="7"/>
  <c r="N692" i="7"/>
  <c r="M692" i="7"/>
  <c r="N691" i="7"/>
  <c r="M691" i="7"/>
  <c r="N690" i="7"/>
  <c r="M690" i="7"/>
  <c r="M689" i="7"/>
  <c r="N688" i="7"/>
  <c r="M688" i="7"/>
  <c r="N687" i="7"/>
  <c r="M687" i="7"/>
  <c r="N686" i="7"/>
  <c r="M686" i="7"/>
  <c r="N685" i="7"/>
  <c r="M685" i="7"/>
  <c r="N684" i="7"/>
  <c r="M684" i="7"/>
  <c r="N683" i="7"/>
  <c r="M683" i="7"/>
  <c r="N682" i="7"/>
  <c r="M682" i="7"/>
  <c r="N681" i="7"/>
  <c r="M681" i="7"/>
  <c r="N680" i="7"/>
  <c r="M680" i="7"/>
  <c r="N679" i="7"/>
  <c r="M679" i="7"/>
  <c r="N678" i="7"/>
  <c r="M678" i="7"/>
  <c r="N677" i="7"/>
  <c r="M677" i="7"/>
  <c r="N676" i="7"/>
  <c r="M676" i="7"/>
  <c r="N675" i="7"/>
  <c r="M675" i="7"/>
  <c r="N674" i="7"/>
  <c r="M674" i="7"/>
  <c r="M673" i="7"/>
  <c r="N672" i="7"/>
  <c r="M672" i="7"/>
  <c r="N671" i="7"/>
  <c r="M671" i="7"/>
  <c r="N670" i="7"/>
  <c r="M670" i="7"/>
  <c r="N669" i="7"/>
  <c r="M669" i="7"/>
  <c r="N668" i="7"/>
  <c r="M668" i="7"/>
  <c r="N667" i="7"/>
  <c r="M667" i="7"/>
  <c r="N666" i="7"/>
  <c r="M666" i="7"/>
  <c r="N665" i="7"/>
  <c r="M665" i="7"/>
  <c r="N664" i="7"/>
  <c r="M664" i="7"/>
  <c r="N663" i="7"/>
  <c r="M663" i="7"/>
  <c r="N662" i="7"/>
  <c r="M662" i="7"/>
  <c r="N661" i="7"/>
  <c r="M661" i="7"/>
  <c r="N660" i="7"/>
  <c r="M660" i="7"/>
  <c r="N659" i="7"/>
  <c r="M659" i="7"/>
  <c r="N658" i="7"/>
  <c r="M658" i="7"/>
  <c r="M657" i="7"/>
  <c r="N656" i="7"/>
  <c r="M656" i="7"/>
  <c r="N655" i="7"/>
  <c r="M655" i="7"/>
  <c r="N654" i="7"/>
  <c r="M654" i="7"/>
  <c r="N653" i="7"/>
  <c r="M653" i="7"/>
  <c r="N652" i="7"/>
  <c r="M652" i="7"/>
  <c r="N651" i="7"/>
  <c r="M651" i="7"/>
  <c r="N650" i="7"/>
  <c r="M650" i="7"/>
  <c r="N649" i="7"/>
  <c r="M649" i="7"/>
  <c r="N648" i="7"/>
  <c r="M648" i="7"/>
  <c r="N647" i="7"/>
  <c r="M647" i="7"/>
  <c r="N646" i="7"/>
  <c r="M646" i="7"/>
  <c r="N645" i="7"/>
  <c r="M645" i="7"/>
  <c r="N644" i="7"/>
  <c r="M644" i="7"/>
  <c r="N643" i="7"/>
  <c r="M643" i="7"/>
  <c r="N642" i="7"/>
  <c r="M642" i="7"/>
  <c r="M641" i="7"/>
  <c r="N640" i="7"/>
  <c r="M640" i="7"/>
  <c r="N639" i="7"/>
  <c r="M639" i="7"/>
  <c r="N638" i="7"/>
  <c r="M638" i="7"/>
  <c r="N637" i="7"/>
  <c r="M637" i="7"/>
  <c r="N636" i="7"/>
  <c r="M636" i="7"/>
  <c r="N635" i="7"/>
  <c r="M635" i="7"/>
  <c r="N634" i="7"/>
  <c r="M634" i="7"/>
  <c r="N633" i="7"/>
  <c r="M633" i="7"/>
  <c r="N632" i="7"/>
  <c r="M632" i="7"/>
  <c r="N631" i="7"/>
  <c r="M631" i="7"/>
  <c r="N630" i="7"/>
  <c r="M630" i="7"/>
  <c r="N629" i="7"/>
  <c r="M629" i="7"/>
  <c r="N628" i="7"/>
  <c r="M628" i="7"/>
  <c r="N627" i="7"/>
  <c r="M627" i="7"/>
  <c r="N626" i="7"/>
  <c r="M626" i="7"/>
  <c r="M625" i="7"/>
  <c r="N624" i="7"/>
  <c r="M624" i="7"/>
  <c r="N623" i="7"/>
  <c r="M623" i="7"/>
  <c r="N622" i="7"/>
  <c r="M622" i="7"/>
  <c r="N621" i="7"/>
  <c r="M621" i="7"/>
  <c r="N620" i="7"/>
  <c r="M620" i="7"/>
  <c r="N619" i="7"/>
  <c r="M619" i="7"/>
  <c r="N618" i="7"/>
  <c r="M618" i="7"/>
  <c r="N617" i="7"/>
  <c r="M617" i="7"/>
  <c r="N616" i="7"/>
  <c r="M616" i="7"/>
  <c r="N615" i="7"/>
  <c r="M615" i="7"/>
  <c r="N614" i="7"/>
  <c r="M614" i="7"/>
  <c r="N613" i="7"/>
  <c r="M613" i="7"/>
  <c r="N612" i="7"/>
  <c r="M612" i="7"/>
  <c r="N611" i="7"/>
  <c r="M611" i="7"/>
  <c r="N610" i="7"/>
  <c r="M610" i="7"/>
  <c r="M609" i="7"/>
  <c r="N608" i="7"/>
  <c r="M608" i="7"/>
  <c r="N607" i="7"/>
  <c r="M607" i="7"/>
  <c r="N606" i="7"/>
  <c r="M606" i="7"/>
  <c r="N605" i="7"/>
  <c r="M605" i="7"/>
  <c r="N604" i="7"/>
  <c r="M604" i="7"/>
  <c r="N603" i="7"/>
  <c r="M603" i="7"/>
  <c r="N602" i="7"/>
  <c r="M602" i="7"/>
  <c r="N601" i="7"/>
  <c r="M601" i="7"/>
  <c r="N600" i="7"/>
  <c r="M600" i="7"/>
  <c r="N599" i="7"/>
  <c r="M599" i="7"/>
  <c r="N598" i="7"/>
  <c r="M598" i="7"/>
  <c r="N597" i="7"/>
  <c r="M597" i="7"/>
  <c r="N596" i="7"/>
  <c r="M596" i="7"/>
  <c r="N595" i="7"/>
  <c r="M595" i="7"/>
  <c r="N594" i="7"/>
  <c r="M594" i="7"/>
  <c r="M593" i="7"/>
  <c r="N592" i="7"/>
  <c r="M592" i="7"/>
  <c r="N591" i="7"/>
  <c r="M591" i="7"/>
  <c r="N590" i="7"/>
  <c r="M590" i="7"/>
  <c r="N589" i="7"/>
  <c r="M589" i="7"/>
  <c r="N588" i="7"/>
  <c r="M588" i="7"/>
  <c r="N587" i="7"/>
  <c r="M587" i="7"/>
  <c r="N586" i="7"/>
  <c r="M586" i="7"/>
  <c r="N585" i="7"/>
  <c r="M585" i="7"/>
  <c r="N584" i="7"/>
  <c r="M584" i="7"/>
  <c r="N583" i="7"/>
  <c r="M583" i="7"/>
  <c r="N582" i="7"/>
  <c r="M582" i="7"/>
  <c r="N581" i="7"/>
  <c r="M581" i="7"/>
  <c r="N580" i="7"/>
  <c r="M580" i="7"/>
  <c r="N579" i="7"/>
  <c r="M579" i="7"/>
  <c r="N578" i="7"/>
  <c r="M578" i="7"/>
  <c r="M577" i="7"/>
  <c r="N576" i="7"/>
  <c r="M576" i="7"/>
  <c r="N575" i="7"/>
  <c r="M575" i="7"/>
  <c r="N574" i="7"/>
  <c r="M574" i="7"/>
  <c r="N573" i="7"/>
  <c r="M573" i="7"/>
  <c r="N572" i="7"/>
  <c r="M572" i="7"/>
  <c r="N571" i="7"/>
  <c r="M571" i="7"/>
  <c r="N570" i="7"/>
  <c r="M570" i="7"/>
  <c r="N569" i="7"/>
  <c r="M569" i="7"/>
  <c r="N568" i="7"/>
  <c r="M568" i="7"/>
  <c r="N567" i="7"/>
  <c r="M567" i="7"/>
  <c r="N566" i="7"/>
  <c r="M566" i="7"/>
  <c r="N565" i="7"/>
  <c r="M565" i="7"/>
  <c r="N564" i="7"/>
  <c r="M564" i="7"/>
  <c r="N563" i="7"/>
  <c r="M563" i="7"/>
  <c r="N562" i="7"/>
  <c r="M562" i="7"/>
  <c r="M561" i="7"/>
  <c r="N560" i="7"/>
  <c r="M560" i="7"/>
  <c r="N559" i="7"/>
  <c r="M559" i="7"/>
  <c r="N558" i="7"/>
  <c r="M558" i="7"/>
  <c r="N557" i="7"/>
  <c r="M557" i="7"/>
  <c r="N556" i="7"/>
  <c r="M556" i="7"/>
  <c r="N555" i="7"/>
  <c r="M555" i="7"/>
  <c r="N554" i="7"/>
  <c r="M554" i="7"/>
  <c r="N553" i="7"/>
  <c r="M553" i="7"/>
  <c r="N552" i="7"/>
  <c r="M552" i="7"/>
  <c r="N551" i="7"/>
  <c r="M551" i="7"/>
  <c r="N550" i="7"/>
  <c r="M550" i="7"/>
  <c r="N549" i="7"/>
  <c r="M549" i="7"/>
  <c r="N548" i="7"/>
  <c r="M548" i="7"/>
  <c r="N547" i="7"/>
  <c r="M547" i="7"/>
  <c r="N546" i="7"/>
  <c r="M546" i="7"/>
  <c r="M545" i="7"/>
  <c r="N544" i="7"/>
  <c r="M544" i="7"/>
  <c r="N543" i="7"/>
  <c r="M543" i="7"/>
  <c r="N542" i="7"/>
  <c r="M542" i="7"/>
  <c r="N541" i="7"/>
  <c r="M541" i="7"/>
  <c r="N540" i="7"/>
  <c r="M540" i="7"/>
  <c r="N539" i="7"/>
  <c r="M539" i="7"/>
  <c r="N538" i="7"/>
  <c r="M538" i="7"/>
  <c r="N537" i="7"/>
  <c r="M537" i="7"/>
  <c r="N536" i="7"/>
  <c r="M536" i="7"/>
  <c r="N535" i="7"/>
  <c r="M535" i="7"/>
  <c r="N534" i="7"/>
  <c r="M534" i="7"/>
  <c r="N533" i="7"/>
  <c r="M533" i="7"/>
  <c r="N532" i="7"/>
  <c r="M532" i="7"/>
  <c r="N531" i="7"/>
  <c r="M531" i="7"/>
  <c r="N530" i="7"/>
  <c r="M530" i="7"/>
  <c r="M529" i="7"/>
  <c r="N528" i="7"/>
  <c r="M528" i="7"/>
  <c r="N527" i="7"/>
  <c r="M527" i="7"/>
  <c r="N526" i="7"/>
  <c r="M526" i="7"/>
  <c r="N525" i="7"/>
  <c r="M525" i="7"/>
  <c r="N524" i="7"/>
  <c r="M524" i="7"/>
  <c r="N523" i="7"/>
  <c r="M523" i="7"/>
  <c r="N522" i="7"/>
  <c r="M522" i="7"/>
  <c r="N521" i="7"/>
  <c r="M521" i="7"/>
  <c r="N520" i="7"/>
  <c r="M520" i="7"/>
  <c r="N519" i="7"/>
  <c r="M519" i="7"/>
  <c r="N518" i="7"/>
  <c r="M518" i="7"/>
  <c r="N517" i="7"/>
  <c r="M517" i="7"/>
  <c r="N516" i="7"/>
  <c r="M516" i="7"/>
  <c r="N515" i="7"/>
  <c r="M515" i="7"/>
  <c r="N514" i="7"/>
  <c r="M514" i="7"/>
  <c r="M513" i="7"/>
  <c r="N512" i="7"/>
  <c r="M512" i="7"/>
  <c r="N511" i="7"/>
  <c r="M511" i="7"/>
  <c r="N510" i="7"/>
  <c r="M510" i="7"/>
  <c r="N509" i="7"/>
  <c r="M509" i="7"/>
  <c r="N508" i="7"/>
  <c r="M508" i="7"/>
  <c r="N507" i="7"/>
  <c r="M507" i="7"/>
  <c r="N506" i="7"/>
  <c r="M506" i="7"/>
  <c r="N505" i="7"/>
  <c r="M505" i="7"/>
  <c r="N504" i="7"/>
  <c r="M504" i="7"/>
  <c r="N503" i="7"/>
  <c r="M503" i="7"/>
  <c r="N502" i="7"/>
  <c r="M502" i="7"/>
  <c r="N501" i="7"/>
  <c r="M501" i="7"/>
  <c r="N500" i="7"/>
  <c r="M500" i="7"/>
  <c r="N499" i="7"/>
  <c r="M499" i="7"/>
  <c r="N498" i="7"/>
  <c r="M498" i="7"/>
  <c r="M497" i="7"/>
  <c r="N496" i="7"/>
  <c r="M496" i="7"/>
  <c r="N495" i="7"/>
  <c r="M495" i="7"/>
  <c r="N494" i="7"/>
  <c r="M494" i="7"/>
  <c r="N493" i="7"/>
  <c r="M493" i="7"/>
  <c r="N492" i="7"/>
  <c r="M492" i="7"/>
  <c r="N491" i="7"/>
  <c r="M491" i="7"/>
  <c r="N490" i="7"/>
  <c r="M490" i="7"/>
  <c r="N489" i="7"/>
  <c r="M489" i="7"/>
  <c r="N488" i="7"/>
  <c r="M488" i="7"/>
  <c r="N487" i="7"/>
  <c r="M487" i="7"/>
  <c r="N486" i="7"/>
  <c r="M486" i="7"/>
  <c r="N485" i="7"/>
  <c r="M485" i="7"/>
  <c r="N484" i="7"/>
  <c r="M484" i="7"/>
  <c r="N483" i="7"/>
  <c r="M483" i="7"/>
  <c r="N482" i="7"/>
  <c r="M482" i="7"/>
  <c r="M481" i="7"/>
  <c r="N480" i="7"/>
  <c r="M480" i="7"/>
  <c r="N479" i="7"/>
  <c r="M479" i="7"/>
  <c r="N478" i="7"/>
  <c r="M478" i="7"/>
  <c r="N477" i="7"/>
  <c r="M477" i="7"/>
  <c r="N476" i="7"/>
  <c r="M476" i="7"/>
  <c r="N475" i="7"/>
  <c r="M475" i="7"/>
  <c r="N474" i="7"/>
  <c r="M474" i="7"/>
  <c r="N473" i="7"/>
  <c r="M473" i="7"/>
  <c r="N472" i="7"/>
  <c r="M472" i="7"/>
  <c r="N471" i="7"/>
  <c r="M471" i="7"/>
  <c r="N470" i="7"/>
  <c r="M470" i="7"/>
  <c r="N469" i="7"/>
  <c r="M469" i="7"/>
  <c r="N468" i="7"/>
  <c r="M468" i="7"/>
  <c r="N467" i="7"/>
  <c r="M467" i="7"/>
  <c r="N466" i="7"/>
  <c r="M466" i="7"/>
  <c r="M465" i="7"/>
  <c r="N464" i="7"/>
  <c r="M464" i="7"/>
  <c r="N463" i="7"/>
  <c r="M463" i="7"/>
  <c r="N462" i="7"/>
  <c r="M462" i="7"/>
  <c r="N461" i="7"/>
  <c r="M461" i="7"/>
  <c r="N460" i="7"/>
  <c r="M460" i="7"/>
  <c r="N459" i="7"/>
  <c r="M459" i="7"/>
  <c r="N458" i="7"/>
  <c r="M458" i="7"/>
  <c r="N457" i="7"/>
  <c r="M457" i="7"/>
  <c r="N456" i="7"/>
  <c r="M456" i="7"/>
  <c r="N455" i="7"/>
  <c r="M455" i="7"/>
  <c r="N454" i="7"/>
  <c r="M454" i="7"/>
  <c r="N453" i="7"/>
  <c r="M453" i="7"/>
  <c r="N452" i="7"/>
  <c r="M452" i="7"/>
  <c r="N451" i="7"/>
  <c r="M451" i="7"/>
  <c r="N450" i="7"/>
  <c r="M450" i="7"/>
  <c r="M449" i="7"/>
  <c r="N448" i="7"/>
  <c r="M448" i="7"/>
  <c r="N447" i="7"/>
  <c r="M447" i="7"/>
  <c r="N446" i="7"/>
  <c r="M446" i="7"/>
  <c r="N445" i="7"/>
  <c r="M445" i="7"/>
  <c r="N444" i="7"/>
  <c r="M444" i="7"/>
  <c r="N443" i="7"/>
  <c r="M443" i="7"/>
  <c r="N442" i="7"/>
  <c r="M442" i="7"/>
  <c r="N441" i="7"/>
  <c r="M441" i="7"/>
  <c r="N440" i="7"/>
  <c r="M440" i="7"/>
  <c r="N439" i="7"/>
  <c r="M439" i="7"/>
  <c r="N438" i="7"/>
  <c r="M438" i="7"/>
  <c r="N437" i="7"/>
  <c r="M437" i="7"/>
  <c r="N436" i="7"/>
  <c r="M436" i="7"/>
  <c r="N435" i="7"/>
  <c r="M435" i="7"/>
  <c r="N434" i="7"/>
  <c r="M434" i="7"/>
  <c r="M433" i="7"/>
  <c r="N432" i="7"/>
  <c r="M432" i="7"/>
  <c r="N431" i="7"/>
  <c r="M431" i="7"/>
  <c r="N430" i="7"/>
  <c r="M430" i="7"/>
  <c r="N429" i="7"/>
  <c r="M429" i="7"/>
  <c r="N428" i="7"/>
  <c r="M428" i="7"/>
  <c r="N427" i="7"/>
  <c r="M427" i="7"/>
  <c r="N426" i="7"/>
  <c r="M426" i="7"/>
  <c r="N425" i="7"/>
  <c r="M425" i="7"/>
  <c r="N424" i="7"/>
  <c r="M424" i="7"/>
  <c r="N423" i="7"/>
  <c r="M423" i="7"/>
  <c r="N422" i="7"/>
  <c r="M422" i="7"/>
  <c r="N421" i="7"/>
  <c r="M421" i="7"/>
  <c r="N420" i="7"/>
  <c r="M420" i="7"/>
  <c r="N419" i="7"/>
  <c r="M419" i="7"/>
  <c r="N418" i="7"/>
  <c r="M418" i="7"/>
  <c r="M417" i="7"/>
  <c r="N416" i="7"/>
  <c r="M416" i="7"/>
  <c r="N415" i="7"/>
  <c r="M415" i="7"/>
  <c r="N414" i="7"/>
  <c r="M414" i="7"/>
  <c r="N413" i="7"/>
  <c r="M413" i="7"/>
  <c r="N412" i="7"/>
  <c r="M412" i="7"/>
  <c r="N411" i="7"/>
  <c r="M411" i="7"/>
  <c r="N410" i="7"/>
  <c r="M410" i="7"/>
  <c r="N409" i="7"/>
  <c r="M409" i="7"/>
  <c r="N408" i="7"/>
  <c r="M408" i="7"/>
  <c r="N407" i="7"/>
  <c r="M407" i="7"/>
  <c r="N406" i="7"/>
  <c r="M406" i="7"/>
  <c r="N405" i="7"/>
  <c r="M405" i="7"/>
  <c r="N404" i="7"/>
  <c r="M404" i="7"/>
  <c r="N403" i="7"/>
  <c r="M403" i="7"/>
  <c r="N402" i="7"/>
  <c r="M402" i="7"/>
  <c r="M401" i="7"/>
  <c r="N400" i="7"/>
  <c r="M400" i="7"/>
  <c r="N399" i="7"/>
  <c r="M399" i="7"/>
  <c r="N398" i="7"/>
  <c r="M398" i="7"/>
  <c r="N397" i="7"/>
  <c r="M397" i="7"/>
  <c r="N396" i="7"/>
  <c r="M396" i="7"/>
  <c r="N395" i="7"/>
  <c r="M395" i="7"/>
  <c r="N394" i="7"/>
  <c r="M394" i="7"/>
  <c r="N393" i="7"/>
  <c r="M393" i="7"/>
  <c r="N392" i="7"/>
  <c r="M392" i="7"/>
  <c r="N391" i="7"/>
  <c r="M391" i="7"/>
  <c r="N390" i="7"/>
  <c r="M390" i="7"/>
  <c r="N389" i="7"/>
  <c r="M389" i="7"/>
  <c r="N388" i="7"/>
  <c r="M388" i="7"/>
  <c r="N387" i="7"/>
  <c r="M387" i="7"/>
  <c r="N386" i="7"/>
  <c r="M386" i="7"/>
  <c r="M385" i="7"/>
  <c r="N384" i="7"/>
  <c r="M384" i="7"/>
  <c r="N383" i="7"/>
  <c r="M383" i="7"/>
  <c r="N382" i="7"/>
  <c r="M382" i="7"/>
  <c r="N381" i="7"/>
  <c r="M381" i="7"/>
  <c r="N380" i="7"/>
  <c r="M380" i="7"/>
  <c r="N379" i="7"/>
  <c r="M379" i="7"/>
  <c r="N378" i="7"/>
  <c r="M378" i="7"/>
  <c r="N377" i="7"/>
  <c r="M377" i="7"/>
  <c r="N376" i="7"/>
  <c r="M376" i="7"/>
  <c r="N375" i="7"/>
  <c r="M375" i="7"/>
  <c r="N374" i="7"/>
  <c r="M374" i="7"/>
  <c r="N373" i="7"/>
  <c r="M373" i="7"/>
  <c r="N372" i="7"/>
  <c r="M372" i="7"/>
  <c r="N371" i="7"/>
  <c r="M371" i="7"/>
  <c r="N370" i="7"/>
  <c r="M370" i="7"/>
  <c r="M369" i="7"/>
  <c r="N368" i="7"/>
  <c r="M368" i="7"/>
  <c r="N367" i="7"/>
  <c r="M367" i="7"/>
  <c r="N366" i="7"/>
  <c r="M366" i="7"/>
  <c r="N365" i="7"/>
  <c r="M365" i="7"/>
  <c r="N364" i="7"/>
  <c r="M364" i="7"/>
  <c r="N363" i="7"/>
  <c r="M363" i="7"/>
  <c r="N362" i="7"/>
  <c r="M362" i="7"/>
  <c r="N361" i="7"/>
  <c r="M361" i="7"/>
  <c r="N360" i="7"/>
  <c r="M360" i="7"/>
  <c r="N359" i="7"/>
  <c r="M359" i="7"/>
  <c r="N358" i="7"/>
  <c r="M358" i="7"/>
  <c r="N357" i="7"/>
  <c r="M357" i="7"/>
  <c r="N356" i="7"/>
  <c r="M356" i="7"/>
  <c r="N355" i="7"/>
  <c r="M355" i="7"/>
  <c r="N354" i="7"/>
  <c r="M354" i="7"/>
  <c r="M353" i="7"/>
  <c r="N352" i="7"/>
  <c r="M352" i="7"/>
  <c r="N351" i="7"/>
  <c r="M351" i="7"/>
  <c r="N350" i="7"/>
  <c r="M350" i="7"/>
  <c r="N349" i="7"/>
  <c r="M349" i="7"/>
  <c r="N348" i="7"/>
  <c r="M348" i="7"/>
  <c r="N347" i="7"/>
  <c r="M347" i="7"/>
  <c r="N346" i="7"/>
  <c r="M346" i="7"/>
  <c r="N345" i="7"/>
  <c r="M345" i="7"/>
  <c r="N344" i="7"/>
  <c r="M344" i="7"/>
  <c r="N343" i="7"/>
  <c r="M343" i="7"/>
  <c r="N342" i="7"/>
  <c r="M342" i="7"/>
  <c r="N341" i="7"/>
  <c r="M341" i="7"/>
  <c r="N340" i="7"/>
  <c r="M340" i="7"/>
  <c r="N339" i="7"/>
  <c r="M339" i="7"/>
  <c r="N338" i="7"/>
  <c r="M338" i="7"/>
  <c r="M337" i="7"/>
  <c r="N336" i="7"/>
  <c r="M336" i="7"/>
  <c r="N335" i="7"/>
  <c r="M335" i="7"/>
  <c r="N334" i="7"/>
  <c r="M334" i="7"/>
  <c r="N333" i="7"/>
  <c r="M333" i="7"/>
  <c r="N332" i="7"/>
  <c r="M332" i="7"/>
  <c r="N331" i="7"/>
  <c r="M331" i="7"/>
  <c r="N330" i="7"/>
  <c r="M330" i="7"/>
  <c r="N329" i="7"/>
  <c r="M329" i="7"/>
  <c r="N328" i="7"/>
  <c r="M328" i="7"/>
  <c r="N327" i="7"/>
  <c r="M327" i="7"/>
  <c r="N326" i="7"/>
  <c r="M326" i="7"/>
  <c r="N325" i="7"/>
  <c r="M325" i="7"/>
  <c r="N324" i="7"/>
  <c r="M324" i="7"/>
  <c r="N323" i="7"/>
  <c r="M323" i="7"/>
  <c r="N322" i="7"/>
  <c r="M322" i="7"/>
  <c r="M321" i="7"/>
  <c r="N320" i="7"/>
  <c r="M320" i="7"/>
  <c r="N319" i="7"/>
  <c r="M319" i="7"/>
  <c r="N318" i="7"/>
  <c r="M318" i="7"/>
  <c r="N317" i="7"/>
  <c r="M317" i="7"/>
  <c r="N316" i="7"/>
  <c r="M316" i="7"/>
  <c r="N315" i="7"/>
  <c r="M315" i="7"/>
  <c r="N314" i="7"/>
  <c r="M314" i="7"/>
  <c r="N313" i="7"/>
  <c r="M313" i="7"/>
  <c r="N312" i="7"/>
  <c r="M312" i="7"/>
  <c r="N311" i="7"/>
  <c r="M311" i="7"/>
  <c r="N310" i="7"/>
  <c r="M310" i="7"/>
  <c r="N309" i="7"/>
  <c r="M309" i="7"/>
  <c r="N308" i="7"/>
  <c r="M308" i="7"/>
  <c r="N307" i="7"/>
  <c r="M307" i="7"/>
  <c r="N306" i="7"/>
  <c r="M306" i="7"/>
  <c r="M305" i="7"/>
  <c r="N304" i="7"/>
  <c r="M304" i="7"/>
  <c r="N303" i="7"/>
  <c r="M303" i="7"/>
  <c r="N302" i="7"/>
  <c r="M302" i="7"/>
  <c r="N301" i="7"/>
  <c r="M301" i="7"/>
  <c r="N300" i="7"/>
  <c r="M300" i="7"/>
  <c r="N299" i="7"/>
  <c r="M299" i="7"/>
  <c r="N298" i="7"/>
  <c r="M298" i="7"/>
  <c r="N297" i="7"/>
  <c r="M297" i="7"/>
  <c r="N296" i="7"/>
  <c r="M296" i="7"/>
  <c r="N295" i="7"/>
  <c r="M295" i="7"/>
  <c r="N294" i="7"/>
  <c r="M294" i="7"/>
  <c r="N293" i="7"/>
  <c r="M293" i="7"/>
  <c r="N292" i="7"/>
  <c r="M292" i="7"/>
  <c r="N291" i="7"/>
  <c r="M291" i="7"/>
  <c r="N290" i="7"/>
  <c r="M290" i="7"/>
  <c r="M289" i="7"/>
  <c r="N288" i="7"/>
  <c r="M288" i="7"/>
  <c r="N287" i="7"/>
  <c r="M287" i="7"/>
  <c r="N286" i="7"/>
  <c r="M286" i="7"/>
  <c r="N285" i="7"/>
  <c r="M285" i="7"/>
  <c r="N284" i="7"/>
  <c r="M284" i="7"/>
  <c r="N283" i="7"/>
  <c r="M283" i="7"/>
  <c r="N282" i="7"/>
  <c r="M282" i="7"/>
  <c r="N281" i="7"/>
  <c r="M281" i="7"/>
  <c r="N280" i="7"/>
  <c r="M280" i="7"/>
  <c r="N279" i="7"/>
  <c r="M279" i="7"/>
  <c r="N278" i="7"/>
  <c r="M278" i="7"/>
  <c r="N277" i="7"/>
  <c r="M277" i="7"/>
  <c r="N276" i="7"/>
  <c r="M276" i="7"/>
  <c r="N275" i="7"/>
  <c r="M275" i="7"/>
  <c r="N274" i="7"/>
  <c r="M274" i="7"/>
  <c r="M273" i="7"/>
  <c r="N272" i="7"/>
  <c r="M272" i="7"/>
  <c r="N271" i="7"/>
  <c r="M271" i="7"/>
  <c r="N270" i="7"/>
  <c r="M270" i="7"/>
  <c r="N269" i="7"/>
  <c r="M269" i="7"/>
  <c r="N268" i="7"/>
  <c r="M268" i="7"/>
  <c r="N267" i="7"/>
  <c r="M267" i="7"/>
  <c r="N266" i="7"/>
  <c r="M266" i="7"/>
  <c r="N265" i="7"/>
  <c r="M265" i="7"/>
  <c r="N264" i="7"/>
  <c r="M264" i="7"/>
  <c r="N263" i="7"/>
  <c r="M263" i="7"/>
  <c r="N262" i="7"/>
  <c r="M262" i="7"/>
  <c r="N261" i="7"/>
  <c r="M261" i="7"/>
  <c r="N260" i="7"/>
  <c r="M260" i="7"/>
  <c r="N259" i="7"/>
  <c r="M259" i="7"/>
  <c r="N258" i="7"/>
  <c r="M258" i="7"/>
  <c r="M257" i="7"/>
  <c r="N256" i="7"/>
  <c r="M256" i="7"/>
  <c r="N255" i="7"/>
  <c r="M255" i="7"/>
  <c r="N254" i="7"/>
  <c r="M254" i="7"/>
  <c r="N253" i="7"/>
  <c r="M253" i="7"/>
  <c r="N252" i="7"/>
  <c r="M252" i="7"/>
  <c r="N251" i="7"/>
  <c r="M251" i="7"/>
  <c r="N250" i="7"/>
  <c r="M250" i="7"/>
  <c r="N249" i="7"/>
  <c r="M249" i="7"/>
  <c r="N248" i="7"/>
  <c r="M248" i="7"/>
  <c r="N247" i="7"/>
  <c r="M247" i="7"/>
  <c r="N246" i="7"/>
  <c r="M246" i="7"/>
  <c r="N245" i="7"/>
  <c r="M245" i="7"/>
  <c r="N244" i="7"/>
  <c r="M244" i="7"/>
  <c r="N243" i="7"/>
  <c r="M243" i="7"/>
  <c r="N242" i="7"/>
  <c r="M242" i="7"/>
  <c r="M241" i="7"/>
  <c r="N240" i="7"/>
  <c r="M240" i="7"/>
  <c r="N239" i="7"/>
  <c r="M239" i="7"/>
  <c r="N238" i="7"/>
  <c r="M238" i="7"/>
  <c r="N237" i="7"/>
  <c r="M237" i="7"/>
  <c r="N236" i="7"/>
  <c r="M236" i="7"/>
  <c r="N235" i="7"/>
  <c r="M235" i="7"/>
  <c r="N234" i="7"/>
  <c r="M234" i="7"/>
  <c r="N233" i="7"/>
  <c r="M233" i="7"/>
  <c r="N232" i="7"/>
  <c r="M232" i="7"/>
  <c r="N231" i="7"/>
  <c r="M231" i="7"/>
  <c r="N230" i="7"/>
  <c r="M230" i="7"/>
  <c r="N229" i="7"/>
  <c r="M229" i="7"/>
  <c r="N228" i="7"/>
  <c r="M228" i="7"/>
  <c r="N227" i="7"/>
  <c r="M227" i="7"/>
  <c r="N226" i="7"/>
  <c r="M226" i="7"/>
  <c r="M225" i="7"/>
  <c r="N224" i="7"/>
  <c r="M224" i="7"/>
  <c r="N223" i="7"/>
  <c r="M223" i="7"/>
  <c r="N222" i="7"/>
  <c r="M222" i="7"/>
  <c r="N221" i="7"/>
  <c r="M221" i="7"/>
  <c r="N220" i="7"/>
  <c r="M220" i="7"/>
  <c r="N219" i="7"/>
  <c r="M219" i="7"/>
  <c r="N218" i="7"/>
  <c r="M218" i="7"/>
  <c r="N217" i="7"/>
  <c r="M217" i="7"/>
  <c r="N216" i="7"/>
  <c r="M216" i="7"/>
  <c r="N215" i="7"/>
  <c r="M215" i="7"/>
  <c r="N214" i="7"/>
  <c r="M214" i="7"/>
  <c r="N213" i="7"/>
  <c r="M213" i="7"/>
  <c r="N212" i="7"/>
  <c r="M212" i="7"/>
  <c r="N211" i="7"/>
  <c r="M211" i="7"/>
  <c r="N210" i="7"/>
  <c r="M210" i="7"/>
  <c r="M209" i="7"/>
  <c r="N208" i="7"/>
  <c r="M208" i="7"/>
  <c r="N207" i="7"/>
  <c r="M207" i="7"/>
  <c r="N206" i="7"/>
  <c r="M206" i="7"/>
  <c r="N205" i="7"/>
  <c r="M205" i="7"/>
  <c r="N204" i="7"/>
  <c r="M204" i="7"/>
  <c r="N203" i="7"/>
  <c r="M203" i="7"/>
  <c r="N202" i="7"/>
  <c r="M202" i="7"/>
  <c r="N201" i="7"/>
  <c r="M201" i="7"/>
  <c r="N200" i="7"/>
  <c r="M200" i="7"/>
  <c r="N199" i="7"/>
  <c r="M199" i="7"/>
  <c r="N198" i="7"/>
  <c r="M198" i="7"/>
  <c r="N197" i="7"/>
  <c r="M197" i="7"/>
  <c r="N196" i="7"/>
  <c r="M196" i="7"/>
  <c r="N195" i="7"/>
  <c r="M195" i="7"/>
  <c r="N194" i="7"/>
  <c r="M194" i="7"/>
  <c r="M193" i="7"/>
  <c r="N192" i="7"/>
  <c r="M192" i="7"/>
  <c r="N191" i="7"/>
  <c r="M191" i="7"/>
  <c r="N190" i="7"/>
  <c r="M190" i="7"/>
  <c r="N189" i="7"/>
  <c r="M189" i="7"/>
  <c r="N188" i="7"/>
  <c r="M188" i="7"/>
  <c r="N187" i="7"/>
  <c r="M187" i="7"/>
  <c r="N186" i="7"/>
  <c r="M186" i="7"/>
  <c r="N185" i="7"/>
  <c r="M185" i="7"/>
  <c r="N184" i="7"/>
  <c r="M184" i="7"/>
  <c r="N183" i="7"/>
  <c r="M183" i="7"/>
  <c r="N182" i="7"/>
  <c r="M182" i="7"/>
  <c r="N181" i="7"/>
  <c r="M181" i="7"/>
  <c r="N180" i="7"/>
  <c r="M180" i="7"/>
  <c r="N179" i="7"/>
  <c r="M179" i="7"/>
  <c r="N178" i="7"/>
  <c r="M178" i="7"/>
  <c r="M177" i="7"/>
  <c r="N176" i="7"/>
  <c r="M176" i="7"/>
  <c r="N175" i="7"/>
  <c r="M175" i="7"/>
  <c r="N174" i="7"/>
  <c r="M174" i="7"/>
  <c r="N173" i="7"/>
  <c r="M173" i="7"/>
  <c r="N172" i="7"/>
  <c r="M172" i="7"/>
  <c r="N171" i="7"/>
  <c r="M171" i="7"/>
  <c r="N170" i="7"/>
  <c r="M170" i="7"/>
  <c r="N169" i="7"/>
  <c r="M169" i="7"/>
  <c r="N168" i="7"/>
  <c r="M168" i="7"/>
  <c r="N167" i="7"/>
  <c r="M167" i="7"/>
  <c r="N166" i="7"/>
  <c r="M166" i="7"/>
  <c r="N165" i="7"/>
  <c r="M165" i="7"/>
  <c r="N164" i="7"/>
  <c r="M164" i="7"/>
  <c r="N163" i="7"/>
  <c r="M163" i="7"/>
  <c r="N162" i="7"/>
  <c r="M162" i="7"/>
  <c r="M161" i="7"/>
  <c r="N160" i="7"/>
  <c r="M160" i="7"/>
  <c r="N159" i="7"/>
  <c r="M159" i="7"/>
  <c r="N158" i="7"/>
  <c r="M158" i="7"/>
  <c r="N157" i="7"/>
  <c r="M157" i="7"/>
  <c r="N156" i="7"/>
  <c r="M156" i="7"/>
  <c r="N155" i="7"/>
  <c r="M155" i="7"/>
  <c r="N154" i="7"/>
  <c r="M154" i="7"/>
  <c r="N153" i="7"/>
  <c r="M153" i="7"/>
  <c r="N152" i="7"/>
  <c r="M152" i="7"/>
  <c r="N151" i="7"/>
  <c r="M151" i="7"/>
  <c r="N150" i="7"/>
  <c r="M150" i="7"/>
  <c r="N149" i="7"/>
  <c r="M149" i="7"/>
  <c r="N148" i="7"/>
  <c r="M148" i="7"/>
  <c r="N147" i="7"/>
  <c r="M147" i="7"/>
  <c r="N146" i="7"/>
  <c r="M146" i="7"/>
  <c r="M145" i="7"/>
  <c r="N144" i="7"/>
  <c r="M144" i="7"/>
  <c r="N143" i="7"/>
  <c r="M143" i="7"/>
  <c r="N142" i="7"/>
  <c r="M142" i="7"/>
  <c r="N141" i="7"/>
  <c r="M141" i="7"/>
  <c r="N140" i="7"/>
  <c r="M140" i="7"/>
  <c r="N139" i="7"/>
  <c r="M139" i="7"/>
  <c r="N138" i="7"/>
  <c r="M138" i="7"/>
  <c r="N137" i="7"/>
  <c r="M137" i="7"/>
  <c r="N136" i="7"/>
  <c r="M136" i="7"/>
  <c r="N135" i="7"/>
  <c r="M135" i="7"/>
  <c r="N134" i="7"/>
  <c r="M134" i="7"/>
  <c r="N133" i="7"/>
  <c r="M133" i="7"/>
  <c r="N132" i="7"/>
  <c r="M132" i="7"/>
  <c r="N131" i="7"/>
  <c r="M131" i="7"/>
  <c r="N130" i="7"/>
  <c r="M130" i="7"/>
  <c r="M129" i="7"/>
  <c r="N128" i="7"/>
  <c r="M128" i="7"/>
  <c r="N127" i="7"/>
  <c r="M127" i="7"/>
  <c r="N126" i="7"/>
  <c r="M126" i="7"/>
  <c r="N125" i="7"/>
  <c r="M125" i="7"/>
  <c r="N124" i="7"/>
  <c r="M124" i="7"/>
  <c r="N123" i="7"/>
  <c r="M123" i="7"/>
  <c r="N122" i="7"/>
  <c r="M122" i="7"/>
  <c r="N121" i="7"/>
  <c r="M121" i="7"/>
  <c r="N120" i="7"/>
  <c r="M120" i="7"/>
  <c r="N119" i="7"/>
  <c r="M119" i="7"/>
  <c r="N118" i="7"/>
  <c r="M118" i="7"/>
  <c r="N117" i="7"/>
  <c r="M117" i="7"/>
  <c r="N116" i="7"/>
  <c r="M116" i="7"/>
  <c r="N115" i="7"/>
  <c r="M115" i="7"/>
  <c r="N114" i="7"/>
  <c r="M114" i="7"/>
  <c r="M113" i="7"/>
  <c r="N112" i="7"/>
  <c r="M112" i="7"/>
  <c r="N111" i="7"/>
  <c r="M111" i="7"/>
  <c r="N110" i="7"/>
  <c r="M110" i="7"/>
  <c r="N109" i="7"/>
  <c r="M109" i="7"/>
  <c r="N108" i="7"/>
  <c r="M108" i="7"/>
  <c r="N107" i="7"/>
  <c r="M107" i="7"/>
  <c r="N106" i="7"/>
  <c r="M106" i="7"/>
  <c r="N105" i="7"/>
  <c r="M105" i="7"/>
  <c r="N104" i="7"/>
  <c r="M104" i="7"/>
  <c r="N103" i="7"/>
  <c r="M103" i="7"/>
  <c r="N102" i="7"/>
  <c r="M102" i="7"/>
  <c r="N101" i="7"/>
  <c r="M101" i="7"/>
  <c r="N100" i="7"/>
  <c r="M100" i="7"/>
  <c r="N99" i="7"/>
  <c r="M99" i="7"/>
  <c r="N98" i="7"/>
  <c r="M98" i="7"/>
  <c r="M97" i="7"/>
  <c r="N96" i="7"/>
  <c r="M96" i="7"/>
  <c r="N95" i="7"/>
  <c r="M95" i="7"/>
  <c r="N94" i="7"/>
  <c r="M94" i="7"/>
  <c r="N93" i="7"/>
  <c r="M93" i="7"/>
  <c r="N92" i="7"/>
  <c r="M92" i="7"/>
  <c r="N91" i="7"/>
  <c r="M91" i="7"/>
  <c r="N90" i="7"/>
  <c r="M90" i="7"/>
  <c r="N89" i="7"/>
  <c r="M89" i="7"/>
  <c r="N88" i="7"/>
  <c r="M88" i="7"/>
  <c r="N87" i="7"/>
  <c r="M87" i="7"/>
  <c r="N86" i="7"/>
  <c r="M86" i="7"/>
  <c r="N85" i="7"/>
  <c r="M85" i="7"/>
  <c r="N84" i="7"/>
  <c r="M84" i="7"/>
  <c r="N83" i="7"/>
  <c r="M83" i="7"/>
  <c r="N82" i="7"/>
  <c r="M82" i="7"/>
  <c r="M81" i="7"/>
  <c r="N80" i="7"/>
  <c r="M80" i="7"/>
  <c r="N79" i="7"/>
  <c r="M79" i="7"/>
  <c r="N78" i="7"/>
  <c r="M78" i="7"/>
  <c r="N77" i="7"/>
  <c r="M77" i="7"/>
  <c r="N76" i="7"/>
  <c r="M76" i="7"/>
  <c r="N75" i="7"/>
  <c r="M75" i="7"/>
  <c r="N74" i="7"/>
  <c r="M74" i="7"/>
  <c r="N73" i="7"/>
  <c r="M73" i="7"/>
  <c r="N72" i="7"/>
  <c r="M72" i="7"/>
  <c r="N71" i="7"/>
  <c r="M71" i="7"/>
  <c r="N70" i="7"/>
  <c r="M70" i="7"/>
  <c r="N69" i="7"/>
  <c r="M69" i="7"/>
  <c r="N68" i="7"/>
  <c r="M68" i="7"/>
  <c r="N67" i="7"/>
  <c r="M67" i="7"/>
  <c r="N66" i="7"/>
  <c r="M66" i="7"/>
  <c r="M65" i="7"/>
  <c r="N64" i="7"/>
  <c r="M64" i="7"/>
  <c r="N63" i="7"/>
  <c r="M63" i="7"/>
  <c r="N62" i="7"/>
  <c r="M62" i="7"/>
  <c r="N61" i="7"/>
  <c r="M61" i="7"/>
  <c r="N60" i="7"/>
  <c r="M60" i="7"/>
  <c r="N59" i="7"/>
  <c r="M59" i="7"/>
  <c r="N58" i="7"/>
  <c r="M58" i="7"/>
  <c r="N57" i="7"/>
  <c r="M57" i="7"/>
  <c r="N56" i="7"/>
  <c r="M56" i="7"/>
  <c r="N55" i="7"/>
  <c r="M55" i="7"/>
  <c r="N54" i="7"/>
  <c r="M54" i="7"/>
  <c r="N53" i="7"/>
  <c r="M53" i="7"/>
  <c r="N52" i="7"/>
  <c r="M52" i="7"/>
  <c r="N51" i="7"/>
  <c r="M51" i="7"/>
  <c r="N50" i="7"/>
  <c r="M50" i="7"/>
  <c r="M49" i="7"/>
  <c r="N48" i="7"/>
  <c r="M48" i="7"/>
  <c r="N47" i="7"/>
  <c r="M47" i="7"/>
  <c r="N46" i="7"/>
  <c r="M46" i="7"/>
  <c r="N45" i="7"/>
  <c r="M45" i="7"/>
  <c r="N44" i="7"/>
  <c r="M44" i="7"/>
  <c r="N43" i="7"/>
  <c r="M43" i="7"/>
  <c r="N42" i="7"/>
  <c r="M42" i="7"/>
  <c r="N41" i="7"/>
  <c r="M41" i="7"/>
  <c r="N40" i="7"/>
  <c r="M40" i="7"/>
  <c r="N39" i="7"/>
  <c r="M39" i="7"/>
  <c r="N38" i="7"/>
  <c r="M38" i="7"/>
  <c r="N37" i="7"/>
  <c r="M37" i="7"/>
  <c r="N36" i="7"/>
  <c r="M36" i="7"/>
  <c r="N35" i="7"/>
  <c r="M35" i="7"/>
  <c r="N34" i="7"/>
  <c r="M34" i="7"/>
  <c r="M33" i="7"/>
  <c r="N32" i="7"/>
  <c r="M32" i="7"/>
  <c r="N31" i="7"/>
  <c r="M31" i="7"/>
  <c r="N30" i="7"/>
  <c r="M30" i="7"/>
  <c r="N29" i="7"/>
  <c r="M29" i="7"/>
  <c r="N28" i="7"/>
  <c r="M28" i="7"/>
  <c r="N27" i="7"/>
  <c r="M27" i="7"/>
  <c r="N26" i="7"/>
  <c r="M26" i="7"/>
  <c r="N25" i="7"/>
  <c r="M25" i="7"/>
  <c r="N24" i="7"/>
  <c r="M24" i="7"/>
  <c r="N23" i="7"/>
  <c r="M23" i="7"/>
  <c r="N22" i="7"/>
  <c r="M22" i="7"/>
  <c r="N21" i="7"/>
  <c r="M21" i="7"/>
  <c r="N20" i="7"/>
  <c r="M20" i="7"/>
  <c r="N19" i="7"/>
  <c r="M19" i="7"/>
  <c r="N18" i="7"/>
  <c r="M18" i="7"/>
  <c r="M17" i="7"/>
  <c r="N16" i="7"/>
  <c r="M16" i="7"/>
  <c r="N15" i="7"/>
  <c r="M15" i="7"/>
  <c r="N14" i="7"/>
  <c r="M14" i="7"/>
  <c r="N13" i="7"/>
  <c r="M13" i="7"/>
  <c r="N12" i="7"/>
  <c r="M12" i="7"/>
  <c r="N11" i="7"/>
  <c r="M11" i="7"/>
  <c r="N10" i="7"/>
  <c r="M10" i="7"/>
  <c r="N9" i="7"/>
  <c r="M9" i="7"/>
  <c r="N8" i="7"/>
  <c r="M8" i="7"/>
  <c r="N7" i="7"/>
  <c r="M7" i="7"/>
  <c r="N6" i="7"/>
  <c r="M6" i="7"/>
  <c r="N5" i="7"/>
  <c r="M5" i="7"/>
  <c r="N4" i="7"/>
  <c r="M4" i="7"/>
  <c r="N3" i="7"/>
  <c r="M3" i="7"/>
  <c r="N2" i="7"/>
  <c r="M2" i="7"/>
  <c r="M1" i="7"/>
  <c r="K729" i="7"/>
  <c r="K728" i="7"/>
  <c r="K727" i="7"/>
  <c r="K726" i="7"/>
  <c r="K725" i="7"/>
  <c r="K724" i="7"/>
  <c r="K723" i="7"/>
  <c r="K722" i="7"/>
  <c r="K720" i="7"/>
  <c r="K719" i="7"/>
  <c r="K718" i="7"/>
  <c r="K717" i="7"/>
  <c r="K716" i="7"/>
  <c r="K715" i="7"/>
  <c r="K714" i="7"/>
  <c r="K713" i="7"/>
  <c r="K712" i="7"/>
  <c r="K711" i="7"/>
  <c r="K710" i="7"/>
  <c r="K709" i="7"/>
  <c r="K708" i="7"/>
  <c r="K707" i="7"/>
  <c r="K706" i="7"/>
  <c r="K704" i="7"/>
  <c r="K703" i="7"/>
  <c r="K702" i="7"/>
  <c r="K701" i="7"/>
  <c r="K700" i="7"/>
  <c r="K699" i="7"/>
  <c r="K698" i="7"/>
  <c r="K697" i="7"/>
  <c r="K696" i="7"/>
  <c r="K695" i="7"/>
  <c r="K694" i="7"/>
  <c r="K693" i="7"/>
  <c r="K692" i="7"/>
  <c r="K691" i="7"/>
  <c r="K690" i="7"/>
  <c r="K688" i="7"/>
  <c r="K687" i="7"/>
  <c r="K686" i="7"/>
  <c r="K685" i="7"/>
  <c r="K684" i="7"/>
  <c r="K683" i="7"/>
  <c r="K682" i="7"/>
  <c r="K681" i="7"/>
  <c r="K680" i="7"/>
  <c r="K679" i="7"/>
  <c r="K678" i="7"/>
  <c r="K677" i="7"/>
  <c r="K676" i="7"/>
  <c r="K675" i="7"/>
  <c r="K674" i="7"/>
  <c r="K672" i="7"/>
  <c r="K671" i="7"/>
  <c r="K670" i="7"/>
  <c r="K669" i="7"/>
  <c r="K668" i="7"/>
  <c r="K667" i="7"/>
  <c r="K666" i="7"/>
  <c r="K665" i="7"/>
  <c r="K664" i="7"/>
  <c r="K663" i="7"/>
  <c r="K662" i="7"/>
  <c r="K661" i="7"/>
  <c r="K660" i="7"/>
  <c r="K659" i="7"/>
  <c r="K658" i="7"/>
  <c r="K656" i="7"/>
  <c r="K655" i="7"/>
  <c r="K654" i="7"/>
  <c r="K653" i="7"/>
  <c r="K652" i="7"/>
  <c r="K651" i="7"/>
  <c r="K650" i="7"/>
  <c r="K649" i="7"/>
  <c r="K648" i="7"/>
  <c r="K647" i="7"/>
  <c r="K646" i="7"/>
  <c r="K645" i="7"/>
  <c r="K644" i="7"/>
  <c r="K643" i="7"/>
  <c r="K642" i="7"/>
  <c r="K640" i="7"/>
  <c r="K639" i="7"/>
  <c r="K638" i="7"/>
  <c r="K637" i="7"/>
  <c r="K636" i="7"/>
  <c r="K635" i="7"/>
  <c r="K634" i="7"/>
  <c r="K633" i="7"/>
  <c r="K632" i="7"/>
  <c r="K631" i="7"/>
  <c r="K630" i="7"/>
  <c r="K629" i="7"/>
  <c r="K628" i="7"/>
  <c r="K627" i="7"/>
  <c r="K626" i="7"/>
  <c r="K624" i="7"/>
  <c r="K623" i="7"/>
  <c r="K622" i="7"/>
  <c r="K621" i="7"/>
  <c r="K620" i="7"/>
  <c r="K619" i="7"/>
  <c r="K618" i="7"/>
  <c r="K617" i="7"/>
  <c r="K616" i="7"/>
  <c r="K615" i="7"/>
  <c r="K614" i="7"/>
  <c r="K613" i="7"/>
  <c r="K612" i="7"/>
  <c r="K611" i="7"/>
  <c r="K610" i="7"/>
  <c r="K608" i="7"/>
  <c r="K607" i="7"/>
  <c r="K606" i="7"/>
  <c r="K605" i="7"/>
  <c r="K604" i="7"/>
  <c r="K603" i="7"/>
  <c r="K602" i="7"/>
  <c r="K601" i="7"/>
  <c r="K600" i="7"/>
  <c r="K599" i="7"/>
  <c r="K598" i="7"/>
  <c r="K597" i="7"/>
  <c r="K596" i="7"/>
  <c r="K595" i="7"/>
  <c r="K594" i="7"/>
  <c r="K592" i="7"/>
  <c r="K591" i="7"/>
  <c r="K590" i="7"/>
  <c r="K589" i="7"/>
  <c r="K588" i="7"/>
  <c r="K587" i="7"/>
  <c r="K586" i="7"/>
  <c r="K585" i="7"/>
  <c r="K584" i="7"/>
  <c r="K583" i="7"/>
  <c r="K582" i="7"/>
  <c r="K581" i="7"/>
  <c r="K580" i="7"/>
  <c r="K579" i="7"/>
  <c r="K578" i="7"/>
  <c r="K576" i="7"/>
  <c r="K575" i="7"/>
  <c r="K574" i="7"/>
  <c r="K573" i="7"/>
  <c r="K572" i="7"/>
  <c r="K571" i="7"/>
  <c r="K570" i="7"/>
  <c r="K569" i="7"/>
  <c r="K568" i="7"/>
  <c r="K567" i="7"/>
  <c r="K566" i="7"/>
  <c r="K565" i="7"/>
  <c r="K564" i="7"/>
  <c r="K563" i="7"/>
  <c r="K562" i="7"/>
  <c r="K560" i="7"/>
  <c r="K559" i="7"/>
  <c r="K558" i="7"/>
  <c r="K557" i="7"/>
  <c r="K556" i="7"/>
  <c r="K555" i="7"/>
  <c r="K554" i="7"/>
  <c r="K553" i="7"/>
  <c r="K552" i="7"/>
  <c r="K551" i="7"/>
  <c r="K550" i="7"/>
  <c r="K549" i="7"/>
  <c r="K548" i="7"/>
  <c r="K547" i="7"/>
  <c r="K546" i="7"/>
  <c r="K544" i="7"/>
  <c r="K543" i="7"/>
  <c r="K542" i="7"/>
  <c r="K541" i="7"/>
  <c r="K540" i="7"/>
  <c r="K539" i="7"/>
  <c r="K538" i="7"/>
  <c r="K537" i="7"/>
  <c r="K536" i="7"/>
  <c r="K535" i="7"/>
  <c r="K534" i="7"/>
  <c r="K533" i="7"/>
  <c r="K532" i="7"/>
  <c r="K531" i="7"/>
  <c r="K530" i="7"/>
  <c r="K528" i="7"/>
  <c r="K527" i="7"/>
  <c r="K526" i="7"/>
  <c r="K525" i="7"/>
  <c r="K524" i="7"/>
  <c r="K523" i="7"/>
  <c r="K522" i="7"/>
  <c r="K521" i="7"/>
  <c r="K520" i="7"/>
  <c r="K519" i="7"/>
  <c r="K518" i="7"/>
  <c r="K517" i="7"/>
  <c r="K516" i="7"/>
  <c r="K515" i="7"/>
  <c r="K514" i="7"/>
  <c r="K512" i="7"/>
  <c r="K511" i="7"/>
  <c r="K510" i="7"/>
  <c r="K509" i="7"/>
  <c r="K508" i="7"/>
  <c r="K507" i="7"/>
  <c r="K506" i="7"/>
  <c r="K505" i="7"/>
  <c r="K504" i="7"/>
  <c r="K503" i="7"/>
  <c r="K502" i="7"/>
  <c r="K501" i="7"/>
  <c r="K500" i="7"/>
  <c r="K499" i="7"/>
  <c r="K498" i="7"/>
  <c r="K496" i="7"/>
  <c r="K495" i="7"/>
  <c r="K494" i="7"/>
  <c r="K493" i="7"/>
  <c r="K492" i="7"/>
  <c r="K491" i="7"/>
  <c r="K490" i="7"/>
  <c r="K489" i="7"/>
  <c r="K488" i="7"/>
  <c r="K487" i="7"/>
  <c r="K486" i="7"/>
  <c r="K485" i="7"/>
  <c r="K484" i="7"/>
  <c r="K483" i="7"/>
  <c r="K482" i="7"/>
  <c r="K480" i="7"/>
  <c r="K479" i="7"/>
  <c r="K478" i="7"/>
  <c r="K477" i="7"/>
  <c r="K476" i="7"/>
  <c r="K475" i="7"/>
  <c r="K474" i="7"/>
  <c r="K473" i="7"/>
  <c r="K472" i="7"/>
  <c r="K471" i="7"/>
  <c r="K470" i="7"/>
  <c r="K469" i="7"/>
  <c r="K468" i="7"/>
  <c r="K467" i="7"/>
  <c r="K466" i="7"/>
  <c r="K464" i="7"/>
  <c r="K463" i="7"/>
  <c r="K462" i="7"/>
  <c r="K461" i="7"/>
  <c r="K460" i="7"/>
  <c r="K459" i="7"/>
  <c r="K458" i="7"/>
  <c r="K457" i="7"/>
  <c r="K456" i="7"/>
  <c r="K455" i="7"/>
  <c r="K454" i="7"/>
  <c r="K453" i="7"/>
  <c r="K452" i="7"/>
  <c r="K451" i="7"/>
  <c r="K450" i="7"/>
  <c r="K448" i="7"/>
  <c r="K447" i="7"/>
  <c r="K446" i="7"/>
  <c r="K445" i="7"/>
  <c r="K444" i="7"/>
  <c r="K443" i="7"/>
  <c r="K442" i="7"/>
  <c r="K441" i="7"/>
  <c r="K440" i="7"/>
  <c r="K439" i="7"/>
  <c r="K438" i="7"/>
  <c r="K437" i="7"/>
  <c r="K436" i="7"/>
  <c r="K435" i="7"/>
  <c r="K434" i="7"/>
  <c r="K432" i="7"/>
  <c r="K431" i="7"/>
  <c r="K430" i="7"/>
  <c r="K429" i="7"/>
  <c r="K428" i="7"/>
  <c r="K427" i="7"/>
  <c r="K426" i="7"/>
  <c r="K425" i="7"/>
  <c r="K424" i="7"/>
  <c r="K423" i="7"/>
  <c r="K422" i="7"/>
  <c r="K421" i="7"/>
  <c r="K420" i="7"/>
  <c r="K419" i="7"/>
  <c r="K418" i="7"/>
  <c r="K416" i="7"/>
  <c r="K415" i="7"/>
  <c r="K414" i="7"/>
  <c r="K413" i="7"/>
  <c r="K412" i="7"/>
  <c r="K411" i="7"/>
  <c r="K410" i="7"/>
  <c r="K409" i="7"/>
  <c r="K408" i="7"/>
  <c r="K407" i="7"/>
  <c r="K406" i="7"/>
  <c r="K405" i="7"/>
  <c r="K404" i="7"/>
  <c r="K403" i="7"/>
  <c r="K402" i="7"/>
  <c r="K400" i="7"/>
  <c r="K399" i="7"/>
  <c r="K398" i="7"/>
  <c r="K397" i="7"/>
  <c r="K396" i="7"/>
  <c r="K395" i="7"/>
  <c r="K394" i="7"/>
  <c r="K393" i="7"/>
  <c r="K392" i="7"/>
  <c r="K391" i="7"/>
  <c r="K390" i="7"/>
  <c r="K389" i="7"/>
  <c r="K388" i="7"/>
  <c r="K387" i="7"/>
  <c r="K386" i="7"/>
  <c r="K384" i="7"/>
  <c r="K383" i="7"/>
  <c r="K382" i="7"/>
  <c r="K381" i="7"/>
  <c r="K380" i="7"/>
  <c r="K379" i="7"/>
  <c r="K378" i="7"/>
  <c r="K377" i="7"/>
  <c r="K376" i="7"/>
  <c r="K375" i="7"/>
  <c r="K374" i="7"/>
  <c r="K373" i="7"/>
  <c r="K372" i="7"/>
  <c r="K371" i="7"/>
  <c r="K370" i="7"/>
  <c r="K368" i="7"/>
  <c r="K367" i="7"/>
  <c r="K366" i="7"/>
  <c r="K365" i="7"/>
  <c r="K364" i="7"/>
  <c r="K363" i="7"/>
  <c r="K362" i="7"/>
  <c r="K361" i="7"/>
  <c r="K360" i="7"/>
  <c r="K359" i="7"/>
  <c r="K358" i="7"/>
  <c r="K357" i="7"/>
  <c r="K356" i="7"/>
  <c r="K355" i="7"/>
  <c r="K354" i="7"/>
  <c r="K352" i="7"/>
  <c r="K351" i="7"/>
  <c r="K350" i="7"/>
  <c r="K349" i="7"/>
  <c r="K348" i="7"/>
  <c r="K347" i="7"/>
  <c r="K346" i="7"/>
  <c r="K345" i="7"/>
  <c r="K344" i="7"/>
  <c r="K343" i="7"/>
  <c r="K342" i="7"/>
  <c r="K341" i="7"/>
  <c r="K340" i="7"/>
  <c r="K339" i="7"/>
  <c r="K338" i="7"/>
  <c r="K336" i="7"/>
  <c r="K335" i="7"/>
  <c r="K334" i="7"/>
  <c r="K333" i="7"/>
  <c r="K332" i="7"/>
  <c r="K331" i="7"/>
  <c r="K330" i="7"/>
  <c r="K329" i="7"/>
  <c r="K328" i="7"/>
  <c r="K327" i="7"/>
  <c r="K326" i="7"/>
  <c r="K325" i="7"/>
  <c r="K324" i="7"/>
  <c r="K323" i="7"/>
  <c r="K322" i="7"/>
  <c r="K320" i="7"/>
  <c r="K319" i="7"/>
  <c r="K318" i="7"/>
  <c r="K317" i="7"/>
  <c r="K316" i="7"/>
  <c r="K315" i="7"/>
  <c r="K314" i="7"/>
  <c r="K313" i="7"/>
  <c r="K312" i="7"/>
  <c r="K311" i="7"/>
  <c r="K310" i="7"/>
  <c r="K309" i="7"/>
  <c r="K308" i="7"/>
  <c r="K307" i="7"/>
  <c r="K306" i="7"/>
  <c r="K304" i="7"/>
  <c r="K303" i="7"/>
  <c r="K302" i="7"/>
  <c r="K301" i="7"/>
  <c r="K300" i="7"/>
  <c r="K299" i="7"/>
  <c r="K298" i="7"/>
  <c r="K297" i="7"/>
  <c r="K296" i="7"/>
  <c r="K295" i="7"/>
  <c r="K294" i="7"/>
  <c r="K293" i="7"/>
  <c r="K292" i="7"/>
  <c r="K291" i="7"/>
  <c r="K290" i="7"/>
  <c r="K288" i="7"/>
  <c r="K287" i="7"/>
  <c r="K286" i="7"/>
  <c r="K285" i="7"/>
  <c r="K284" i="7"/>
  <c r="K283" i="7"/>
  <c r="K282" i="7"/>
  <c r="K281" i="7"/>
  <c r="K280" i="7"/>
  <c r="K279" i="7"/>
  <c r="K278" i="7"/>
  <c r="K277" i="7"/>
  <c r="K276" i="7"/>
  <c r="K275" i="7"/>
  <c r="K274" i="7"/>
  <c r="K272" i="7"/>
  <c r="K271" i="7"/>
  <c r="K270" i="7"/>
  <c r="K269" i="7"/>
  <c r="K268" i="7"/>
  <c r="K267" i="7"/>
  <c r="K266" i="7"/>
  <c r="K265" i="7"/>
  <c r="K264" i="7"/>
  <c r="K263" i="7"/>
  <c r="K262" i="7"/>
  <c r="K261" i="7"/>
  <c r="K260" i="7"/>
  <c r="K259" i="7"/>
  <c r="K258" i="7"/>
  <c r="K256" i="7"/>
  <c r="K255" i="7"/>
  <c r="K254" i="7"/>
  <c r="K253" i="7"/>
  <c r="K252" i="7"/>
  <c r="K251" i="7"/>
  <c r="K250" i="7"/>
  <c r="K249" i="7"/>
  <c r="K248" i="7"/>
  <c r="K247" i="7"/>
  <c r="K246" i="7"/>
  <c r="K245" i="7"/>
  <c r="K244" i="7"/>
  <c r="K243" i="7"/>
  <c r="K242" i="7"/>
  <c r="K240" i="7"/>
  <c r="K239" i="7"/>
  <c r="K238" i="7"/>
  <c r="K237" i="7"/>
  <c r="K236" i="7"/>
  <c r="K235" i="7"/>
  <c r="K234" i="7"/>
  <c r="K233" i="7"/>
  <c r="K232" i="7"/>
  <c r="K231" i="7"/>
  <c r="K230" i="7"/>
  <c r="K229" i="7"/>
  <c r="K228" i="7"/>
  <c r="K227" i="7"/>
  <c r="K226" i="7"/>
  <c r="K224" i="7"/>
  <c r="K223" i="7"/>
  <c r="K222" i="7"/>
  <c r="K221" i="7"/>
  <c r="K220" i="7"/>
  <c r="K219" i="7"/>
  <c r="K218" i="7"/>
  <c r="K217" i="7"/>
  <c r="K216" i="7"/>
  <c r="K215" i="7"/>
  <c r="K214" i="7"/>
  <c r="K213" i="7"/>
  <c r="K212" i="7"/>
  <c r="K211" i="7"/>
  <c r="K210" i="7"/>
  <c r="K208" i="7"/>
  <c r="K207" i="7"/>
  <c r="K206" i="7"/>
  <c r="K205" i="7"/>
  <c r="K204" i="7"/>
  <c r="K203" i="7"/>
  <c r="K202" i="7"/>
  <c r="K201" i="7"/>
  <c r="K200" i="7"/>
  <c r="K199" i="7"/>
  <c r="K198" i="7"/>
  <c r="K197" i="7"/>
  <c r="K196" i="7"/>
  <c r="K195" i="7"/>
  <c r="K194" i="7"/>
  <c r="K192" i="7"/>
  <c r="K191" i="7"/>
  <c r="K190" i="7"/>
  <c r="K189" i="7"/>
  <c r="K188" i="7"/>
  <c r="K187" i="7"/>
  <c r="K186" i="7"/>
  <c r="K185" i="7"/>
  <c r="K184" i="7"/>
  <c r="K183" i="7"/>
  <c r="K182" i="7"/>
  <c r="K181" i="7"/>
  <c r="K180" i="7"/>
  <c r="K179" i="7"/>
  <c r="K178" i="7"/>
  <c r="K176" i="7"/>
  <c r="K175" i="7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6" i="7"/>
  <c r="K15" i="7"/>
  <c r="K14" i="7"/>
  <c r="K13" i="7"/>
  <c r="K12" i="7"/>
  <c r="K11" i="7"/>
  <c r="K10" i="7"/>
  <c r="K9" i="7"/>
  <c r="K8" i="7"/>
  <c r="K7" i="7"/>
  <c r="K6" i="7"/>
  <c r="K5" i="7"/>
  <c r="K4" i="7"/>
  <c r="K3" i="7"/>
  <c r="K2" i="7"/>
  <c r="N721" i="7" l="1"/>
  <c r="N81" i="7"/>
  <c r="N401" i="7"/>
  <c r="N257" i="7"/>
  <c r="N577" i="7"/>
  <c r="N609" i="7"/>
  <c r="N113" i="7"/>
  <c r="N433" i="7"/>
  <c r="N289" i="7"/>
  <c r="N225" i="7"/>
  <c r="N545" i="7"/>
  <c r="N1" i="7"/>
  <c r="N321" i="7"/>
  <c r="N177" i="7"/>
  <c r="N353" i="7"/>
  <c r="N673" i="7"/>
  <c r="N209" i="7"/>
  <c r="N705" i="7"/>
  <c r="N561" i="7"/>
  <c r="N417" i="7"/>
  <c r="N593" i="7"/>
  <c r="N449" i="7"/>
  <c r="N305" i="7"/>
  <c r="N481" i="7"/>
  <c r="N337" i="7"/>
  <c r="N657" i="7"/>
  <c r="N193" i="7"/>
  <c r="N513" i="7"/>
  <c r="N145" i="7"/>
  <c r="N465" i="7"/>
  <c r="N641" i="7"/>
  <c r="N497" i="7"/>
  <c r="N33" i="7"/>
  <c r="N529" i="7"/>
  <c r="N65" i="7"/>
  <c r="N385" i="7"/>
  <c r="N241" i="7"/>
  <c r="N97" i="7"/>
  <c r="N273" i="7"/>
  <c r="N129" i="7"/>
  <c r="N625" i="7"/>
  <c r="N161" i="7"/>
  <c r="N17" i="7"/>
  <c r="N49" i="7"/>
  <c r="N369" i="7"/>
  <c r="N689" i="7"/>
  <c r="C33" i="9"/>
  <c r="A35" i="9"/>
  <c r="A36" i="9" s="1"/>
  <c r="A37" i="9" s="1"/>
  <c r="A38" i="9" s="1"/>
  <c r="A26" i="9"/>
  <c r="A27" i="9" s="1"/>
  <c r="A28" i="9" s="1"/>
  <c r="A29" i="9" s="1"/>
  <c r="A30" i="9" s="1"/>
  <c r="A31" i="9" s="1"/>
  <c r="A32" i="9" s="1"/>
  <c r="A33" i="9" s="1"/>
  <c r="A34" i="9" s="1"/>
  <c r="B57" i="9"/>
  <c r="C57" i="9" s="1"/>
  <c r="A49" i="9"/>
  <c r="A50" i="9" s="1"/>
  <c r="A51" i="9" s="1"/>
  <c r="A52" i="9" s="1"/>
  <c r="A53" i="9" s="1"/>
  <c r="A54" i="9" s="1"/>
  <c r="A55" i="9" s="1"/>
  <c r="A56" i="9" s="1"/>
  <c r="D46" i="9"/>
  <c r="E46" i="9" s="1"/>
  <c r="D45" i="9"/>
  <c r="E45" i="9" s="1"/>
  <c r="D44" i="9"/>
  <c r="E44" i="9" s="1"/>
  <c r="D43" i="9"/>
  <c r="E43" i="9" s="1"/>
  <c r="D42" i="9"/>
  <c r="E42" i="9" s="1"/>
  <c r="D41" i="9"/>
  <c r="E41" i="9" s="1"/>
  <c r="C32" i="9"/>
  <c r="C28" i="9"/>
  <c r="K65" i="7" l="1"/>
  <c r="K145" i="7"/>
  <c r="K225" i="7"/>
  <c r="K545" i="7"/>
  <c r="K33" i="7"/>
  <c r="K113" i="7"/>
  <c r="K193" i="7"/>
  <c r="K1" i="7"/>
  <c r="K241" i="7"/>
  <c r="K561" i="7"/>
  <c r="K641" i="7"/>
  <c r="K689" i="7"/>
  <c r="K705" i="7"/>
  <c r="B179" i="8" a="1"/>
  <c r="B179" i="8" s="1"/>
  <c r="C27" i="9"/>
  <c r="I83" i="8"/>
  <c r="I81" i="8"/>
  <c r="I77" i="8"/>
  <c r="I75" i="8"/>
  <c r="G75" i="8"/>
  <c r="D729" i="2"/>
  <c r="D728" i="2"/>
  <c r="D727" i="2"/>
  <c r="D726" i="2"/>
  <c r="D725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656" i="2"/>
  <c r="D655" i="2"/>
  <c r="D654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G76" i="8" s="1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G83" i="8" s="1"/>
  <c r="H83" i="8" s="1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G82" i="8" s="1"/>
  <c r="D14" i="2"/>
  <c r="D13" i="2"/>
  <c r="D12" i="2"/>
  <c r="D11" i="2"/>
  <c r="D10" i="2"/>
  <c r="D9" i="2"/>
  <c r="D8" i="2"/>
  <c r="D7" i="2"/>
  <c r="D6" i="2"/>
  <c r="D5" i="2"/>
  <c r="D4" i="2"/>
  <c r="D3" i="2"/>
  <c r="D2" i="2"/>
  <c r="G81" i="8"/>
  <c r="G78" i="8"/>
  <c r="G77" i="8"/>
  <c r="H77" i="8" s="1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A30" i="8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L28" i="8"/>
  <c r="M28" i="8" s="1"/>
  <c r="O28" i="8" s="1"/>
  <c r="L27" i="8"/>
  <c r="M27" i="8" s="1"/>
  <c r="O27" i="8" s="1"/>
  <c r="L26" i="8"/>
  <c r="M26" i="8" s="1"/>
  <c r="O26" i="8" s="1"/>
  <c r="C10" i="6"/>
  <c r="C74" i="6"/>
  <c r="K97" i="7" l="1"/>
  <c r="K577" i="7"/>
  <c r="K609" i="7"/>
  <c r="K673" i="7"/>
  <c r="K529" i="7"/>
  <c r="K417" i="7"/>
  <c r="K369" i="7"/>
  <c r="K161" i="7"/>
  <c r="K177" i="7"/>
  <c r="K209" i="7"/>
  <c r="K513" i="7"/>
  <c r="K129" i="7"/>
  <c r="K433" i="7"/>
  <c r="K81" i="7"/>
  <c r="K49" i="7"/>
  <c r="K353" i="7"/>
  <c r="K273" i="7"/>
  <c r="K481" i="7"/>
  <c r="K465" i="7"/>
  <c r="K449" i="7"/>
  <c r="K337" i="7"/>
  <c r="K257" i="7"/>
  <c r="K593" i="7"/>
  <c r="K721" i="7"/>
  <c r="K321" i="7"/>
  <c r="K17" i="7"/>
  <c r="K657" i="7"/>
  <c r="K497" i="7"/>
  <c r="K385" i="7"/>
  <c r="K305" i="7"/>
  <c r="K401" i="7"/>
  <c r="K289" i="7"/>
  <c r="K625" i="7"/>
  <c r="C43" i="8"/>
  <c r="C31" i="9"/>
  <c r="C38" i="8"/>
  <c r="H81" i="8"/>
  <c r="H75" i="8"/>
  <c r="AD4" i="7"/>
  <c r="AD1" i="7"/>
  <c r="AD2" i="7"/>
  <c r="AD3" i="7"/>
  <c r="A80" i="6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S4" i="7"/>
  <c r="S3" i="7"/>
  <c r="S2" i="7"/>
  <c r="S1" i="7"/>
  <c r="C35" i="8" l="1"/>
  <c r="C52" i="8"/>
  <c r="B106" i="8" a="1"/>
  <c r="B106" i="8" s="1"/>
  <c r="A188" i="6"/>
  <c r="H31" i="6"/>
  <c r="I31" i="6" s="1"/>
  <c r="J31" i="6" s="1"/>
  <c r="H29" i="6"/>
  <c r="I29" i="6" s="1"/>
  <c r="J29" i="6" s="1"/>
  <c r="H30" i="6"/>
  <c r="I30" i="6" s="1"/>
  <c r="J30" i="6" s="1"/>
  <c r="A30" i="6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C45" i="8" l="1"/>
  <c r="C48" i="8"/>
  <c r="C162" i="6"/>
  <c r="C133" i="6"/>
  <c r="A74" i="6"/>
  <c r="A75" i="6" s="1"/>
  <c r="C38" i="6"/>
  <c r="C61" i="6"/>
  <c r="C50" i="6"/>
  <c r="C55" i="6"/>
  <c r="C60" i="6"/>
  <c r="C54" i="6"/>
  <c r="C49" i="6"/>
  <c r="C30" i="6"/>
  <c r="C50" i="8" l="1"/>
  <c r="A76" i="6"/>
  <c r="C32" i="6"/>
  <c r="A32" i="5"/>
  <c r="A33" i="5" s="1"/>
  <c r="A34" i="5" s="1"/>
  <c r="A35" i="5" s="1"/>
  <c r="A36" i="5" s="1"/>
  <c r="A37" i="5" s="1"/>
  <c r="A38" i="5" s="1"/>
  <c r="A39" i="5" s="1"/>
  <c r="D29" i="5"/>
  <c r="E29" i="5" s="1"/>
  <c r="D25" i="5"/>
  <c r="E25" i="5" s="1"/>
  <c r="A72" i="8" l="1"/>
  <c r="C59" i="8"/>
  <c r="C63" i="8"/>
  <c r="C56" i="8"/>
  <c r="C40" i="6"/>
  <c r="C65" i="6"/>
  <c r="C72" i="6"/>
  <c r="C68" i="6"/>
  <c r="C35" i="6"/>
  <c r="A73" i="8" l="1"/>
  <c r="A74" i="8" s="1"/>
  <c r="A75" i="8" s="1"/>
  <c r="D24" i="5"/>
  <c r="E24" i="5" s="1"/>
  <c r="D27" i="5"/>
  <c r="E27" i="5" s="1"/>
  <c r="D26" i="5"/>
  <c r="E26" i="5" s="1"/>
  <c r="D28" i="5"/>
  <c r="E28" i="5" s="1"/>
  <c r="B40" i="5"/>
  <c r="C40" i="5" s="1"/>
  <c r="H661" i="2"/>
  <c r="H657" i="2"/>
  <c r="H653" i="2"/>
  <c r="H649" i="2"/>
  <c r="H645" i="2"/>
  <c r="H641" i="2"/>
  <c r="H637" i="2"/>
  <c r="H633" i="2"/>
  <c r="H629" i="2"/>
  <c r="H625" i="2"/>
  <c r="H621" i="2"/>
  <c r="H617" i="2"/>
  <c r="H613" i="2"/>
  <c r="H609" i="2"/>
  <c r="H605" i="2"/>
  <c r="H601" i="2"/>
  <c r="H597" i="2"/>
  <c r="H593" i="2"/>
  <c r="H589" i="2"/>
  <c r="H585" i="2"/>
  <c r="H581" i="2"/>
  <c r="H577" i="2"/>
  <c r="H573" i="2"/>
  <c r="H569" i="2"/>
  <c r="H565" i="2"/>
  <c r="H561" i="2"/>
  <c r="H557" i="2"/>
  <c r="H553" i="2"/>
  <c r="H549" i="2"/>
  <c r="H545" i="2"/>
  <c r="H541" i="2"/>
  <c r="H537" i="2"/>
  <c r="H533" i="2"/>
  <c r="H529" i="2"/>
  <c r="H525" i="2"/>
  <c r="H521" i="2"/>
  <c r="H517" i="2"/>
  <c r="H513" i="2"/>
  <c r="H509" i="2"/>
  <c r="H505" i="2"/>
  <c r="H501" i="2"/>
  <c r="H497" i="2"/>
  <c r="H493" i="2"/>
  <c r="H489" i="2"/>
  <c r="H485" i="2"/>
  <c r="H481" i="2"/>
  <c r="H477" i="2"/>
  <c r="H473" i="2"/>
  <c r="H469" i="2"/>
  <c r="H465" i="2"/>
  <c r="H461" i="2"/>
  <c r="H457" i="2"/>
  <c r="H453" i="2"/>
  <c r="H449" i="2"/>
  <c r="H445" i="2"/>
  <c r="H441" i="2"/>
  <c r="H437" i="2"/>
  <c r="H433" i="2"/>
  <c r="H429" i="2"/>
  <c r="H425" i="2"/>
  <c r="H421" i="2"/>
  <c r="H417" i="2"/>
  <c r="H413" i="2"/>
  <c r="H409" i="2"/>
  <c r="H405" i="2"/>
  <c r="H401" i="2"/>
  <c r="H397" i="2"/>
  <c r="H393" i="2"/>
  <c r="H389" i="2"/>
  <c r="H385" i="2"/>
  <c r="H381" i="2"/>
  <c r="H377" i="2"/>
  <c r="H373" i="2"/>
  <c r="H369" i="2"/>
  <c r="H365" i="2"/>
  <c r="H361" i="2"/>
  <c r="H357" i="2"/>
  <c r="H353" i="2"/>
  <c r="H349" i="2"/>
  <c r="H345" i="2"/>
  <c r="H341" i="2"/>
  <c r="H337" i="2"/>
  <c r="H333" i="2"/>
  <c r="H329" i="2"/>
  <c r="H325" i="2"/>
  <c r="H321" i="2"/>
  <c r="H317" i="2"/>
  <c r="H313" i="2"/>
  <c r="H309" i="2"/>
  <c r="H305" i="2"/>
  <c r="H301" i="2"/>
  <c r="H297" i="2"/>
  <c r="H293" i="2"/>
  <c r="H289" i="2"/>
  <c r="H285" i="2"/>
  <c r="H281" i="2"/>
  <c r="H277" i="2"/>
  <c r="H273" i="2"/>
  <c r="H269" i="2"/>
  <c r="H265" i="2"/>
  <c r="H261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H729" i="2"/>
  <c r="H725" i="2"/>
  <c r="H721" i="2"/>
  <c r="H717" i="2"/>
  <c r="H713" i="2"/>
  <c r="H709" i="2"/>
  <c r="H705" i="2"/>
  <c r="H701" i="2"/>
  <c r="H697" i="2"/>
  <c r="H693" i="2"/>
  <c r="H689" i="2"/>
  <c r="H685" i="2"/>
  <c r="H681" i="2"/>
  <c r="H677" i="2"/>
  <c r="H673" i="2"/>
  <c r="H669" i="2"/>
  <c r="H665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B729" i="2"/>
  <c r="B728" i="2"/>
  <c r="H728" i="2" s="1"/>
  <c r="B727" i="2"/>
  <c r="H727" i="2" s="1"/>
  <c r="B726" i="2"/>
  <c r="H726" i="2" s="1"/>
  <c r="B725" i="2"/>
  <c r="B724" i="2"/>
  <c r="H724" i="2" s="1"/>
  <c r="B723" i="2"/>
  <c r="H723" i="2" s="1"/>
  <c r="B722" i="2"/>
  <c r="H722" i="2" s="1"/>
  <c r="B721" i="2"/>
  <c r="B720" i="2"/>
  <c r="H720" i="2" s="1"/>
  <c r="B719" i="2"/>
  <c r="H719" i="2" s="1"/>
  <c r="B718" i="2"/>
  <c r="H718" i="2" s="1"/>
  <c r="B717" i="2"/>
  <c r="B716" i="2"/>
  <c r="H716" i="2" s="1"/>
  <c r="B715" i="2"/>
  <c r="H715" i="2" s="1"/>
  <c r="B714" i="2"/>
  <c r="H714" i="2" s="1"/>
  <c r="B713" i="2"/>
  <c r="B712" i="2"/>
  <c r="H712" i="2" s="1"/>
  <c r="B711" i="2"/>
  <c r="H711" i="2" s="1"/>
  <c r="B710" i="2"/>
  <c r="H710" i="2" s="1"/>
  <c r="B709" i="2"/>
  <c r="B708" i="2"/>
  <c r="H708" i="2" s="1"/>
  <c r="B707" i="2"/>
  <c r="H707" i="2" s="1"/>
  <c r="B706" i="2"/>
  <c r="H706" i="2" s="1"/>
  <c r="B705" i="2"/>
  <c r="B704" i="2"/>
  <c r="H704" i="2" s="1"/>
  <c r="B703" i="2"/>
  <c r="H703" i="2" s="1"/>
  <c r="B702" i="2"/>
  <c r="H702" i="2" s="1"/>
  <c r="B701" i="2"/>
  <c r="B700" i="2"/>
  <c r="H700" i="2" s="1"/>
  <c r="B699" i="2"/>
  <c r="H699" i="2" s="1"/>
  <c r="B698" i="2"/>
  <c r="H698" i="2" s="1"/>
  <c r="B697" i="2"/>
  <c r="B696" i="2"/>
  <c r="H696" i="2" s="1"/>
  <c r="B695" i="2"/>
  <c r="H695" i="2" s="1"/>
  <c r="B694" i="2"/>
  <c r="H694" i="2" s="1"/>
  <c r="B693" i="2"/>
  <c r="B692" i="2"/>
  <c r="H692" i="2" s="1"/>
  <c r="B691" i="2"/>
  <c r="H691" i="2" s="1"/>
  <c r="B690" i="2"/>
  <c r="H690" i="2" s="1"/>
  <c r="B689" i="2"/>
  <c r="B688" i="2"/>
  <c r="H688" i="2" s="1"/>
  <c r="B687" i="2"/>
  <c r="H687" i="2" s="1"/>
  <c r="B686" i="2"/>
  <c r="H686" i="2" s="1"/>
  <c r="B685" i="2"/>
  <c r="B684" i="2"/>
  <c r="H684" i="2" s="1"/>
  <c r="B683" i="2"/>
  <c r="H683" i="2" s="1"/>
  <c r="B682" i="2"/>
  <c r="H682" i="2" s="1"/>
  <c r="B681" i="2"/>
  <c r="B680" i="2"/>
  <c r="H680" i="2" s="1"/>
  <c r="B679" i="2"/>
  <c r="H679" i="2" s="1"/>
  <c r="B678" i="2"/>
  <c r="H678" i="2" s="1"/>
  <c r="B677" i="2"/>
  <c r="B676" i="2"/>
  <c r="H676" i="2" s="1"/>
  <c r="B675" i="2"/>
  <c r="H675" i="2" s="1"/>
  <c r="B674" i="2"/>
  <c r="H674" i="2" s="1"/>
  <c r="B673" i="2"/>
  <c r="B672" i="2"/>
  <c r="H672" i="2" s="1"/>
  <c r="B671" i="2"/>
  <c r="H671" i="2" s="1"/>
  <c r="B670" i="2"/>
  <c r="H670" i="2" s="1"/>
  <c r="B669" i="2"/>
  <c r="B668" i="2"/>
  <c r="H668" i="2" s="1"/>
  <c r="B667" i="2"/>
  <c r="H667" i="2" s="1"/>
  <c r="B666" i="2"/>
  <c r="H666" i="2" s="1"/>
  <c r="B665" i="2"/>
  <c r="B664" i="2"/>
  <c r="H664" i="2" s="1"/>
  <c r="B663" i="2"/>
  <c r="H663" i="2" s="1"/>
  <c r="B662" i="2"/>
  <c r="H662" i="2" s="1"/>
  <c r="B661" i="2"/>
  <c r="B660" i="2"/>
  <c r="H660" i="2" s="1"/>
  <c r="B659" i="2"/>
  <c r="H659" i="2" s="1"/>
  <c r="B658" i="2"/>
  <c r="H658" i="2" s="1"/>
  <c r="B657" i="2"/>
  <c r="B656" i="2"/>
  <c r="H656" i="2" s="1"/>
  <c r="B655" i="2"/>
  <c r="H655" i="2" s="1"/>
  <c r="B654" i="2"/>
  <c r="H654" i="2" s="1"/>
  <c r="B653" i="2"/>
  <c r="B652" i="2"/>
  <c r="H652" i="2" s="1"/>
  <c r="B651" i="2"/>
  <c r="H651" i="2" s="1"/>
  <c r="B650" i="2"/>
  <c r="H650" i="2" s="1"/>
  <c r="B649" i="2"/>
  <c r="B648" i="2"/>
  <c r="H648" i="2" s="1"/>
  <c r="B647" i="2"/>
  <c r="H647" i="2" s="1"/>
  <c r="B646" i="2"/>
  <c r="H646" i="2" s="1"/>
  <c r="B645" i="2"/>
  <c r="B644" i="2"/>
  <c r="H644" i="2" s="1"/>
  <c r="B643" i="2"/>
  <c r="H643" i="2" s="1"/>
  <c r="B642" i="2"/>
  <c r="H642" i="2" s="1"/>
  <c r="B641" i="2"/>
  <c r="B640" i="2"/>
  <c r="H640" i="2" s="1"/>
  <c r="B639" i="2"/>
  <c r="H639" i="2" s="1"/>
  <c r="B638" i="2"/>
  <c r="H638" i="2" s="1"/>
  <c r="B637" i="2"/>
  <c r="B636" i="2"/>
  <c r="H636" i="2" s="1"/>
  <c r="B635" i="2"/>
  <c r="H635" i="2" s="1"/>
  <c r="B634" i="2"/>
  <c r="H634" i="2" s="1"/>
  <c r="B633" i="2"/>
  <c r="B632" i="2"/>
  <c r="H632" i="2" s="1"/>
  <c r="B631" i="2"/>
  <c r="H631" i="2" s="1"/>
  <c r="B630" i="2"/>
  <c r="H630" i="2" s="1"/>
  <c r="B629" i="2"/>
  <c r="B628" i="2"/>
  <c r="H628" i="2" s="1"/>
  <c r="B627" i="2"/>
  <c r="H627" i="2" s="1"/>
  <c r="B626" i="2"/>
  <c r="H626" i="2" s="1"/>
  <c r="B625" i="2"/>
  <c r="B624" i="2"/>
  <c r="H624" i="2" s="1"/>
  <c r="B623" i="2"/>
  <c r="H623" i="2" s="1"/>
  <c r="B622" i="2"/>
  <c r="H622" i="2" s="1"/>
  <c r="B621" i="2"/>
  <c r="B620" i="2"/>
  <c r="H620" i="2" s="1"/>
  <c r="B619" i="2"/>
  <c r="H619" i="2" s="1"/>
  <c r="B618" i="2"/>
  <c r="H618" i="2" s="1"/>
  <c r="B617" i="2"/>
  <c r="B616" i="2"/>
  <c r="H616" i="2" s="1"/>
  <c r="B615" i="2"/>
  <c r="H615" i="2" s="1"/>
  <c r="B614" i="2"/>
  <c r="H614" i="2" s="1"/>
  <c r="B613" i="2"/>
  <c r="B612" i="2"/>
  <c r="H612" i="2" s="1"/>
  <c r="B611" i="2"/>
  <c r="H611" i="2" s="1"/>
  <c r="B610" i="2"/>
  <c r="H610" i="2" s="1"/>
  <c r="B609" i="2"/>
  <c r="B608" i="2"/>
  <c r="H608" i="2" s="1"/>
  <c r="B607" i="2"/>
  <c r="H607" i="2" s="1"/>
  <c r="B606" i="2"/>
  <c r="H606" i="2" s="1"/>
  <c r="B605" i="2"/>
  <c r="B604" i="2"/>
  <c r="H604" i="2" s="1"/>
  <c r="B603" i="2"/>
  <c r="H603" i="2" s="1"/>
  <c r="B602" i="2"/>
  <c r="H602" i="2" s="1"/>
  <c r="B601" i="2"/>
  <c r="B600" i="2"/>
  <c r="H600" i="2" s="1"/>
  <c r="B599" i="2"/>
  <c r="H599" i="2" s="1"/>
  <c r="B598" i="2"/>
  <c r="H598" i="2" s="1"/>
  <c r="B597" i="2"/>
  <c r="B596" i="2"/>
  <c r="H596" i="2" s="1"/>
  <c r="B595" i="2"/>
  <c r="H595" i="2" s="1"/>
  <c r="B594" i="2"/>
  <c r="H594" i="2" s="1"/>
  <c r="B593" i="2"/>
  <c r="B592" i="2"/>
  <c r="H592" i="2" s="1"/>
  <c r="B591" i="2"/>
  <c r="H591" i="2" s="1"/>
  <c r="B590" i="2"/>
  <c r="H590" i="2" s="1"/>
  <c r="B589" i="2"/>
  <c r="B588" i="2"/>
  <c r="H588" i="2" s="1"/>
  <c r="B587" i="2"/>
  <c r="H587" i="2" s="1"/>
  <c r="B586" i="2"/>
  <c r="H586" i="2" s="1"/>
  <c r="B585" i="2"/>
  <c r="B584" i="2"/>
  <c r="H584" i="2" s="1"/>
  <c r="B583" i="2"/>
  <c r="H583" i="2" s="1"/>
  <c r="B582" i="2"/>
  <c r="H582" i="2" s="1"/>
  <c r="B581" i="2"/>
  <c r="B580" i="2"/>
  <c r="H580" i="2" s="1"/>
  <c r="B579" i="2"/>
  <c r="H579" i="2" s="1"/>
  <c r="B578" i="2"/>
  <c r="H578" i="2" s="1"/>
  <c r="B577" i="2"/>
  <c r="B576" i="2"/>
  <c r="H576" i="2" s="1"/>
  <c r="B575" i="2"/>
  <c r="H575" i="2" s="1"/>
  <c r="B574" i="2"/>
  <c r="H574" i="2" s="1"/>
  <c r="B573" i="2"/>
  <c r="B572" i="2"/>
  <c r="H572" i="2" s="1"/>
  <c r="B571" i="2"/>
  <c r="H571" i="2" s="1"/>
  <c r="B570" i="2"/>
  <c r="H570" i="2" s="1"/>
  <c r="B569" i="2"/>
  <c r="B568" i="2"/>
  <c r="H568" i="2" s="1"/>
  <c r="B567" i="2"/>
  <c r="H567" i="2" s="1"/>
  <c r="B566" i="2"/>
  <c r="H566" i="2" s="1"/>
  <c r="B565" i="2"/>
  <c r="B564" i="2"/>
  <c r="H564" i="2" s="1"/>
  <c r="B563" i="2"/>
  <c r="H563" i="2" s="1"/>
  <c r="B562" i="2"/>
  <c r="H562" i="2" s="1"/>
  <c r="B561" i="2"/>
  <c r="B560" i="2"/>
  <c r="H560" i="2" s="1"/>
  <c r="B559" i="2"/>
  <c r="H559" i="2" s="1"/>
  <c r="B558" i="2"/>
  <c r="H558" i="2" s="1"/>
  <c r="B557" i="2"/>
  <c r="B556" i="2"/>
  <c r="H556" i="2" s="1"/>
  <c r="B555" i="2"/>
  <c r="H555" i="2" s="1"/>
  <c r="B554" i="2"/>
  <c r="H554" i="2" s="1"/>
  <c r="B553" i="2"/>
  <c r="B552" i="2"/>
  <c r="H552" i="2" s="1"/>
  <c r="B551" i="2"/>
  <c r="H551" i="2" s="1"/>
  <c r="B550" i="2"/>
  <c r="H550" i="2" s="1"/>
  <c r="B549" i="2"/>
  <c r="B548" i="2"/>
  <c r="H548" i="2" s="1"/>
  <c r="B547" i="2"/>
  <c r="H547" i="2" s="1"/>
  <c r="B546" i="2"/>
  <c r="H546" i="2" s="1"/>
  <c r="B545" i="2"/>
  <c r="B544" i="2"/>
  <c r="H544" i="2" s="1"/>
  <c r="B543" i="2"/>
  <c r="H543" i="2" s="1"/>
  <c r="B542" i="2"/>
  <c r="H542" i="2" s="1"/>
  <c r="B541" i="2"/>
  <c r="B540" i="2"/>
  <c r="H540" i="2" s="1"/>
  <c r="B539" i="2"/>
  <c r="H539" i="2" s="1"/>
  <c r="B538" i="2"/>
  <c r="H538" i="2" s="1"/>
  <c r="B537" i="2"/>
  <c r="B536" i="2"/>
  <c r="H536" i="2" s="1"/>
  <c r="B535" i="2"/>
  <c r="H535" i="2" s="1"/>
  <c r="B534" i="2"/>
  <c r="H534" i="2" s="1"/>
  <c r="B533" i="2"/>
  <c r="B532" i="2"/>
  <c r="H532" i="2" s="1"/>
  <c r="B531" i="2"/>
  <c r="H531" i="2" s="1"/>
  <c r="B530" i="2"/>
  <c r="H530" i="2" s="1"/>
  <c r="B529" i="2"/>
  <c r="B528" i="2"/>
  <c r="H528" i="2" s="1"/>
  <c r="B527" i="2"/>
  <c r="H527" i="2" s="1"/>
  <c r="B526" i="2"/>
  <c r="H526" i="2" s="1"/>
  <c r="B525" i="2"/>
  <c r="B524" i="2"/>
  <c r="H524" i="2" s="1"/>
  <c r="B523" i="2"/>
  <c r="H523" i="2" s="1"/>
  <c r="B522" i="2"/>
  <c r="H522" i="2" s="1"/>
  <c r="B521" i="2"/>
  <c r="B520" i="2"/>
  <c r="H520" i="2" s="1"/>
  <c r="B519" i="2"/>
  <c r="H519" i="2" s="1"/>
  <c r="B518" i="2"/>
  <c r="H518" i="2" s="1"/>
  <c r="B517" i="2"/>
  <c r="B516" i="2"/>
  <c r="H516" i="2" s="1"/>
  <c r="B515" i="2"/>
  <c r="H515" i="2" s="1"/>
  <c r="B514" i="2"/>
  <c r="H514" i="2" s="1"/>
  <c r="B513" i="2"/>
  <c r="B512" i="2"/>
  <c r="H512" i="2" s="1"/>
  <c r="B511" i="2"/>
  <c r="H511" i="2" s="1"/>
  <c r="B510" i="2"/>
  <c r="H510" i="2" s="1"/>
  <c r="B509" i="2"/>
  <c r="B508" i="2"/>
  <c r="H508" i="2" s="1"/>
  <c r="B507" i="2"/>
  <c r="H507" i="2" s="1"/>
  <c r="B506" i="2"/>
  <c r="H506" i="2" s="1"/>
  <c r="B505" i="2"/>
  <c r="B504" i="2"/>
  <c r="H504" i="2" s="1"/>
  <c r="B503" i="2"/>
  <c r="H503" i="2" s="1"/>
  <c r="B502" i="2"/>
  <c r="H502" i="2" s="1"/>
  <c r="B501" i="2"/>
  <c r="B500" i="2"/>
  <c r="H500" i="2" s="1"/>
  <c r="B499" i="2"/>
  <c r="H499" i="2" s="1"/>
  <c r="B498" i="2"/>
  <c r="H498" i="2" s="1"/>
  <c r="B497" i="2"/>
  <c r="B496" i="2"/>
  <c r="H496" i="2" s="1"/>
  <c r="B495" i="2"/>
  <c r="H495" i="2" s="1"/>
  <c r="B494" i="2"/>
  <c r="H494" i="2" s="1"/>
  <c r="B493" i="2"/>
  <c r="B492" i="2"/>
  <c r="H492" i="2" s="1"/>
  <c r="B491" i="2"/>
  <c r="H491" i="2" s="1"/>
  <c r="B490" i="2"/>
  <c r="H490" i="2" s="1"/>
  <c r="B489" i="2"/>
  <c r="B488" i="2"/>
  <c r="H488" i="2" s="1"/>
  <c r="B487" i="2"/>
  <c r="H487" i="2" s="1"/>
  <c r="B486" i="2"/>
  <c r="H486" i="2" s="1"/>
  <c r="B485" i="2"/>
  <c r="B484" i="2"/>
  <c r="H484" i="2" s="1"/>
  <c r="B483" i="2"/>
  <c r="H483" i="2" s="1"/>
  <c r="B482" i="2"/>
  <c r="H482" i="2" s="1"/>
  <c r="B481" i="2"/>
  <c r="B480" i="2"/>
  <c r="H480" i="2" s="1"/>
  <c r="B479" i="2"/>
  <c r="H479" i="2" s="1"/>
  <c r="B478" i="2"/>
  <c r="H478" i="2" s="1"/>
  <c r="B477" i="2"/>
  <c r="B476" i="2"/>
  <c r="H476" i="2" s="1"/>
  <c r="B475" i="2"/>
  <c r="H475" i="2" s="1"/>
  <c r="B474" i="2"/>
  <c r="H474" i="2" s="1"/>
  <c r="B473" i="2"/>
  <c r="B472" i="2"/>
  <c r="H472" i="2" s="1"/>
  <c r="B471" i="2"/>
  <c r="H471" i="2" s="1"/>
  <c r="B470" i="2"/>
  <c r="H470" i="2" s="1"/>
  <c r="B469" i="2"/>
  <c r="B468" i="2"/>
  <c r="H468" i="2" s="1"/>
  <c r="B467" i="2"/>
  <c r="H467" i="2" s="1"/>
  <c r="B466" i="2"/>
  <c r="H466" i="2" s="1"/>
  <c r="B465" i="2"/>
  <c r="B464" i="2"/>
  <c r="H464" i="2" s="1"/>
  <c r="B463" i="2"/>
  <c r="H463" i="2" s="1"/>
  <c r="B462" i="2"/>
  <c r="H462" i="2" s="1"/>
  <c r="B461" i="2"/>
  <c r="B460" i="2"/>
  <c r="H460" i="2" s="1"/>
  <c r="B459" i="2"/>
  <c r="H459" i="2" s="1"/>
  <c r="B458" i="2"/>
  <c r="H458" i="2" s="1"/>
  <c r="B457" i="2"/>
  <c r="B456" i="2"/>
  <c r="H456" i="2" s="1"/>
  <c r="B455" i="2"/>
  <c r="H455" i="2" s="1"/>
  <c r="B454" i="2"/>
  <c r="H454" i="2" s="1"/>
  <c r="B453" i="2"/>
  <c r="B452" i="2"/>
  <c r="H452" i="2" s="1"/>
  <c r="B451" i="2"/>
  <c r="H451" i="2" s="1"/>
  <c r="B450" i="2"/>
  <c r="H450" i="2" s="1"/>
  <c r="B449" i="2"/>
  <c r="B448" i="2"/>
  <c r="H448" i="2" s="1"/>
  <c r="B447" i="2"/>
  <c r="H447" i="2" s="1"/>
  <c r="B446" i="2"/>
  <c r="H446" i="2" s="1"/>
  <c r="B445" i="2"/>
  <c r="B444" i="2"/>
  <c r="H444" i="2" s="1"/>
  <c r="B443" i="2"/>
  <c r="H443" i="2" s="1"/>
  <c r="B442" i="2"/>
  <c r="H442" i="2" s="1"/>
  <c r="B441" i="2"/>
  <c r="B440" i="2"/>
  <c r="H440" i="2" s="1"/>
  <c r="B439" i="2"/>
  <c r="H439" i="2" s="1"/>
  <c r="B438" i="2"/>
  <c r="H438" i="2" s="1"/>
  <c r="B437" i="2"/>
  <c r="B436" i="2"/>
  <c r="H436" i="2" s="1"/>
  <c r="B435" i="2"/>
  <c r="H435" i="2" s="1"/>
  <c r="B434" i="2"/>
  <c r="H434" i="2" s="1"/>
  <c r="B433" i="2"/>
  <c r="B432" i="2"/>
  <c r="H432" i="2" s="1"/>
  <c r="B431" i="2"/>
  <c r="H431" i="2" s="1"/>
  <c r="B430" i="2"/>
  <c r="H430" i="2" s="1"/>
  <c r="B429" i="2"/>
  <c r="B428" i="2"/>
  <c r="H428" i="2" s="1"/>
  <c r="B427" i="2"/>
  <c r="H427" i="2" s="1"/>
  <c r="B426" i="2"/>
  <c r="H426" i="2" s="1"/>
  <c r="B425" i="2"/>
  <c r="B424" i="2"/>
  <c r="H424" i="2" s="1"/>
  <c r="B423" i="2"/>
  <c r="H423" i="2" s="1"/>
  <c r="B422" i="2"/>
  <c r="H422" i="2" s="1"/>
  <c r="B421" i="2"/>
  <c r="B420" i="2"/>
  <c r="H420" i="2" s="1"/>
  <c r="B419" i="2"/>
  <c r="H419" i="2" s="1"/>
  <c r="B418" i="2"/>
  <c r="H418" i="2" s="1"/>
  <c r="B417" i="2"/>
  <c r="B416" i="2"/>
  <c r="H416" i="2" s="1"/>
  <c r="B415" i="2"/>
  <c r="H415" i="2" s="1"/>
  <c r="B414" i="2"/>
  <c r="H414" i="2" s="1"/>
  <c r="B413" i="2"/>
  <c r="B412" i="2"/>
  <c r="H412" i="2" s="1"/>
  <c r="B411" i="2"/>
  <c r="H411" i="2" s="1"/>
  <c r="B410" i="2"/>
  <c r="H410" i="2" s="1"/>
  <c r="B409" i="2"/>
  <c r="B408" i="2"/>
  <c r="H408" i="2" s="1"/>
  <c r="B407" i="2"/>
  <c r="H407" i="2" s="1"/>
  <c r="B406" i="2"/>
  <c r="H406" i="2" s="1"/>
  <c r="B405" i="2"/>
  <c r="B404" i="2"/>
  <c r="H404" i="2" s="1"/>
  <c r="B403" i="2"/>
  <c r="H403" i="2" s="1"/>
  <c r="B402" i="2"/>
  <c r="H402" i="2" s="1"/>
  <c r="B401" i="2"/>
  <c r="B400" i="2"/>
  <c r="H400" i="2" s="1"/>
  <c r="B399" i="2"/>
  <c r="H399" i="2" s="1"/>
  <c r="B398" i="2"/>
  <c r="H398" i="2" s="1"/>
  <c r="B397" i="2"/>
  <c r="B396" i="2"/>
  <c r="H396" i="2" s="1"/>
  <c r="B395" i="2"/>
  <c r="H395" i="2" s="1"/>
  <c r="B394" i="2"/>
  <c r="H394" i="2" s="1"/>
  <c r="B393" i="2"/>
  <c r="B392" i="2"/>
  <c r="H392" i="2" s="1"/>
  <c r="B391" i="2"/>
  <c r="H391" i="2" s="1"/>
  <c r="B390" i="2"/>
  <c r="H390" i="2" s="1"/>
  <c r="B389" i="2"/>
  <c r="B388" i="2"/>
  <c r="H388" i="2" s="1"/>
  <c r="B387" i="2"/>
  <c r="H387" i="2" s="1"/>
  <c r="B386" i="2"/>
  <c r="H386" i="2" s="1"/>
  <c r="B385" i="2"/>
  <c r="B384" i="2"/>
  <c r="H384" i="2" s="1"/>
  <c r="B383" i="2"/>
  <c r="H383" i="2" s="1"/>
  <c r="B382" i="2"/>
  <c r="H382" i="2" s="1"/>
  <c r="B381" i="2"/>
  <c r="B380" i="2"/>
  <c r="H380" i="2" s="1"/>
  <c r="B379" i="2"/>
  <c r="H379" i="2" s="1"/>
  <c r="B378" i="2"/>
  <c r="H378" i="2" s="1"/>
  <c r="B377" i="2"/>
  <c r="B376" i="2"/>
  <c r="H376" i="2" s="1"/>
  <c r="B375" i="2"/>
  <c r="H375" i="2" s="1"/>
  <c r="B374" i="2"/>
  <c r="H374" i="2" s="1"/>
  <c r="B373" i="2"/>
  <c r="B372" i="2"/>
  <c r="H372" i="2" s="1"/>
  <c r="B371" i="2"/>
  <c r="H371" i="2" s="1"/>
  <c r="B370" i="2"/>
  <c r="H370" i="2" s="1"/>
  <c r="B369" i="2"/>
  <c r="B368" i="2"/>
  <c r="H368" i="2" s="1"/>
  <c r="B367" i="2"/>
  <c r="H367" i="2" s="1"/>
  <c r="B366" i="2"/>
  <c r="H366" i="2" s="1"/>
  <c r="B365" i="2"/>
  <c r="B364" i="2"/>
  <c r="H364" i="2" s="1"/>
  <c r="B363" i="2"/>
  <c r="H363" i="2" s="1"/>
  <c r="B362" i="2"/>
  <c r="H362" i="2" s="1"/>
  <c r="B361" i="2"/>
  <c r="B360" i="2"/>
  <c r="H360" i="2" s="1"/>
  <c r="B359" i="2"/>
  <c r="H359" i="2" s="1"/>
  <c r="B358" i="2"/>
  <c r="H358" i="2" s="1"/>
  <c r="B357" i="2"/>
  <c r="B356" i="2"/>
  <c r="H356" i="2" s="1"/>
  <c r="B355" i="2"/>
  <c r="H355" i="2" s="1"/>
  <c r="B354" i="2"/>
  <c r="H354" i="2" s="1"/>
  <c r="B353" i="2"/>
  <c r="B352" i="2"/>
  <c r="H352" i="2" s="1"/>
  <c r="B351" i="2"/>
  <c r="H351" i="2" s="1"/>
  <c r="B350" i="2"/>
  <c r="H350" i="2" s="1"/>
  <c r="B349" i="2"/>
  <c r="B348" i="2"/>
  <c r="H348" i="2" s="1"/>
  <c r="B347" i="2"/>
  <c r="H347" i="2" s="1"/>
  <c r="B346" i="2"/>
  <c r="H346" i="2" s="1"/>
  <c r="B345" i="2"/>
  <c r="B344" i="2"/>
  <c r="H344" i="2" s="1"/>
  <c r="B343" i="2"/>
  <c r="H343" i="2" s="1"/>
  <c r="B342" i="2"/>
  <c r="H342" i="2" s="1"/>
  <c r="B341" i="2"/>
  <c r="B340" i="2"/>
  <c r="H340" i="2" s="1"/>
  <c r="B339" i="2"/>
  <c r="H339" i="2" s="1"/>
  <c r="B338" i="2"/>
  <c r="H338" i="2" s="1"/>
  <c r="B337" i="2"/>
  <c r="B336" i="2"/>
  <c r="H336" i="2" s="1"/>
  <c r="B335" i="2"/>
  <c r="H335" i="2" s="1"/>
  <c r="B334" i="2"/>
  <c r="H334" i="2" s="1"/>
  <c r="B333" i="2"/>
  <c r="B332" i="2"/>
  <c r="H332" i="2" s="1"/>
  <c r="B331" i="2"/>
  <c r="H331" i="2" s="1"/>
  <c r="B330" i="2"/>
  <c r="H330" i="2" s="1"/>
  <c r="B329" i="2"/>
  <c r="B328" i="2"/>
  <c r="H328" i="2" s="1"/>
  <c r="B327" i="2"/>
  <c r="H327" i="2" s="1"/>
  <c r="B326" i="2"/>
  <c r="H326" i="2" s="1"/>
  <c r="B325" i="2"/>
  <c r="B324" i="2"/>
  <c r="H324" i="2" s="1"/>
  <c r="B323" i="2"/>
  <c r="H323" i="2" s="1"/>
  <c r="B322" i="2"/>
  <c r="H322" i="2" s="1"/>
  <c r="B321" i="2"/>
  <c r="B320" i="2"/>
  <c r="H320" i="2" s="1"/>
  <c r="B319" i="2"/>
  <c r="H319" i="2" s="1"/>
  <c r="B318" i="2"/>
  <c r="H318" i="2" s="1"/>
  <c r="B317" i="2"/>
  <c r="B316" i="2"/>
  <c r="H316" i="2" s="1"/>
  <c r="B315" i="2"/>
  <c r="H315" i="2" s="1"/>
  <c r="B314" i="2"/>
  <c r="H314" i="2" s="1"/>
  <c r="B313" i="2"/>
  <c r="B312" i="2"/>
  <c r="H312" i="2" s="1"/>
  <c r="B311" i="2"/>
  <c r="H311" i="2" s="1"/>
  <c r="B310" i="2"/>
  <c r="H310" i="2" s="1"/>
  <c r="B309" i="2"/>
  <c r="B308" i="2"/>
  <c r="H308" i="2" s="1"/>
  <c r="B307" i="2"/>
  <c r="H307" i="2" s="1"/>
  <c r="B306" i="2"/>
  <c r="H306" i="2" s="1"/>
  <c r="B305" i="2"/>
  <c r="B304" i="2"/>
  <c r="H304" i="2" s="1"/>
  <c r="B303" i="2"/>
  <c r="H303" i="2" s="1"/>
  <c r="B302" i="2"/>
  <c r="H302" i="2" s="1"/>
  <c r="B301" i="2"/>
  <c r="B300" i="2"/>
  <c r="H300" i="2" s="1"/>
  <c r="B299" i="2"/>
  <c r="H299" i="2" s="1"/>
  <c r="B298" i="2"/>
  <c r="H298" i="2" s="1"/>
  <c r="B297" i="2"/>
  <c r="B296" i="2"/>
  <c r="H296" i="2" s="1"/>
  <c r="B295" i="2"/>
  <c r="H295" i="2" s="1"/>
  <c r="B294" i="2"/>
  <c r="H294" i="2" s="1"/>
  <c r="B293" i="2"/>
  <c r="B292" i="2"/>
  <c r="H292" i="2" s="1"/>
  <c r="B291" i="2"/>
  <c r="H291" i="2" s="1"/>
  <c r="B290" i="2"/>
  <c r="H290" i="2" s="1"/>
  <c r="B289" i="2"/>
  <c r="B288" i="2"/>
  <c r="H288" i="2" s="1"/>
  <c r="B287" i="2"/>
  <c r="H287" i="2" s="1"/>
  <c r="B286" i="2"/>
  <c r="H286" i="2" s="1"/>
  <c r="B285" i="2"/>
  <c r="B284" i="2"/>
  <c r="H284" i="2" s="1"/>
  <c r="B283" i="2"/>
  <c r="H283" i="2" s="1"/>
  <c r="B282" i="2"/>
  <c r="H282" i="2" s="1"/>
  <c r="B281" i="2"/>
  <c r="B280" i="2"/>
  <c r="H280" i="2" s="1"/>
  <c r="B279" i="2"/>
  <c r="H279" i="2" s="1"/>
  <c r="B278" i="2"/>
  <c r="H278" i="2" s="1"/>
  <c r="B277" i="2"/>
  <c r="B276" i="2"/>
  <c r="H276" i="2" s="1"/>
  <c r="B275" i="2"/>
  <c r="H275" i="2" s="1"/>
  <c r="B274" i="2"/>
  <c r="H274" i="2" s="1"/>
  <c r="B273" i="2"/>
  <c r="B272" i="2"/>
  <c r="H272" i="2" s="1"/>
  <c r="B271" i="2"/>
  <c r="H271" i="2" s="1"/>
  <c r="B270" i="2"/>
  <c r="H270" i="2" s="1"/>
  <c r="B269" i="2"/>
  <c r="B268" i="2"/>
  <c r="H268" i="2" s="1"/>
  <c r="B267" i="2"/>
  <c r="H267" i="2" s="1"/>
  <c r="B266" i="2"/>
  <c r="H266" i="2" s="1"/>
  <c r="B265" i="2"/>
  <c r="B264" i="2"/>
  <c r="H264" i="2" s="1"/>
  <c r="B263" i="2"/>
  <c r="H263" i="2" s="1"/>
  <c r="B262" i="2"/>
  <c r="H262" i="2" s="1"/>
  <c r="B261" i="2"/>
  <c r="B260" i="2"/>
  <c r="H260" i="2" s="1"/>
  <c r="B259" i="2"/>
  <c r="H259" i="2" s="1"/>
  <c r="B258" i="2"/>
  <c r="H258" i="2" s="1"/>
  <c r="B257" i="2"/>
  <c r="B256" i="2"/>
  <c r="G256" i="2" s="1"/>
  <c r="B255" i="2"/>
  <c r="G255" i="2" s="1"/>
  <c r="B254" i="2"/>
  <c r="G254" i="2" s="1"/>
  <c r="B253" i="2"/>
  <c r="G253" i="2" s="1"/>
  <c r="B252" i="2"/>
  <c r="G252" i="2" s="1"/>
  <c r="B251" i="2"/>
  <c r="G251" i="2" s="1"/>
  <c r="B250" i="2"/>
  <c r="G250" i="2" s="1"/>
  <c r="B249" i="2"/>
  <c r="G249" i="2" s="1"/>
  <c r="B248" i="2"/>
  <c r="G248" i="2" s="1"/>
  <c r="B247" i="2"/>
  <c r="G247" i="2" s="1"/>
  <c r="B246" i="2"/>
  <c r="G246" i="2" s="1"/>
  <c r="B245" i="2"/>
  <c r="G245" i="2" s="1"/>
  <c r="B244" i="2"/>
  <c r="G244" i="2" s="1"/>
  <c r="B243" i="2"/>
  <c r="G243" i="2" s="1"/>
  <c r="B242" i="2"/>
  <c r="G242" i="2" s="1"/>
  <c r="B241" i="2"/>
  <c r="G241" i="2" s="1"/>
  <c r="B240" i="2"/>
  <c r="G240" i="2" s="1"/>
  <c r="B239" i="2"/>
  <c r="G239" i="2" s="1"/>
  <c r="B238" i="2"/>
  <c r="G238" i="2" s="1"/>
  <c r="B237" i="2"/>
  <c r="G237" i="2" s="1"/>
  <c r="B236" i="2"/>
  <c r="G236" i="2" s="1"/>
  <c r="B235" i="2"/>
  <c r="G235" i="2" s="1"/>
  <c r="B234" i="2"/>
  <c r="G234" i="2" s="1"/>
  <c r="B233" i="2"/>
  <c r="G233" i="2" s="1"/>
  <c r="B232" i="2"/>
  <c r="G232" i="2" s="1"/>
  <c r="B231" i="2"/>
  <c r="G231" i="2" s="1"/>
  <c r="B230" i="2"/>
  <c r="G230" i="2" s="1"/>
  <c r="B229" i="2"/>
  <c r="G229" i="2" s="1"/>
  <c r="B228" i="2"/>
  <c r="G228" i="2" s="1"/>
  <c r="B227" i="2"/>
  <c r="G227" i="2" s="1"/>
  <c r="B226" i="2"/>
  <c r="G226" i="2" s="1"/>
  <c r="B225" i="2"/>
  <c r="G225" i="2" s="1"/>
  <c r="B224" i="2"/>
  <c r="G224" i="2" s="1"/>
  <c r="B223" i="2"/>
  <c r="G223" i="2" s="1"/>
  <c r="B222" i="2"/>
  <c r="G222" i="2" s="1"/>
  <c r="B221" i="2"/>
  <c r="G221" i="2" s="1"/>
  <c r="B220" i="2"/>
  <c r="G220" i="2" s="1"/>
  <c r="B219" i="2"/>
  <c r="G219" i="2" s="1"/>
  <c r="B218" i="2"/>
  <c r="G218" i="2" s="1"/>
  <c r="B217" i="2"/>
  <c r="G217" i="2" s="1"/>
  <c r="B216" i="2"/>
  <c r="G216" i="2" s="1"/>
  <c r="B215" i="2"/>
  <c r="G215" i="2" s="1"/>
  <c r="B214" i="2"/>
  <c r="G214" i="2" s="1"/>
  <c r="B213" i="2"/>
  <c r="G213" i="2" s="1"/>
  <c r="B212" i="2"/>
  <c r="G212" i="2" s="1"/>
  <c r="B211" i="2"/>
  <c r="G211" i="2" s="1"/>
  <c r="B210" i="2"/>
  <c r="G210" i="2" s="1"/>
  <c r="B209" i="2"/>
  <c r="G209" i="2" s="1"/>
  <c r="B208" i="2"/>
  <c r="G208" i="2" s="1"/>
  <c r="B207" i="2"/>
  <c r="G207" i="2" s="1"/>
  <c r="B206" i="2"/>
  <c r="G206" i="2" s="1"/>
  <c r="B205" i="2"/>
  <c r="G205" i="2" s="1"/>
  <c r="B204" i="2"/>
  <c r="G204" i="2" s="1"/>
  <c r="B203" i="2"/>
  <c r="G203" i="2" s="1"/>
  <c r="B202" i="2"/>
  <c r="G202" i="2" s="1"/>
  <c r="B201" i="2"/>
  <c r="G201" i="2" s="1"/>
  <c r="B200" i="2"/>
  <c r="G200" i="2" s="1"/>
  <c r="B199" i="2"/>
  <c r="G199" i="2" s="1"/>
  <c r="B198" i="2"/>
  <c r="G198" i="2" s="1"/>
  <c r="B197" i="2"/>
  <c r="G197" i="2" s="1"/>
  <c r="B196" i="2"/>
  <c r="G196" i="2" s="1"/>
  <c r="B195" i="2"/>
  <c r="G195" i="2" s="1"/>
  <c r="B194" i="2"/>
  <c r="G194" i="2" s="1"/>
  <c r="B193" i="2"/>
  <c r="G193" i="2" s="1"/>
  <c r="B192" i="2"/>
  <c r="G192" i="2" s="1"/>
  <c r="B191" i="2"/>
  <c r="G191" i="2" s="1"/>
  <c r="B190" i="2"/>
  <c r="G190" i="2" s="1"/>
  <c r="B189" i="2"/>
  <c r="G189" i="2" s="1"/>
  <c r="B188" i="2"/>
  <c r="G188" i="2" s="1"/>
  <c r="B187" i="2"/>
  <c r="G187" i="2" s="1"/>
  <c r="B186" i="2"/>
  <c r="G186" i="2" s="1"/>
  <c r="B185" i="2"/>
  <c r="G185" i="2" s="1"/>
  <c r="B184" i="2"/>
  <c r="G184" i="2" s="1"/>
  <c r="B183" i="2"/>
  <c r="G183" i="2" s="1"/>
  <c r="B182" i="2"/>
  <c r="G182" i="2" s="1"/>
  <c r="B181" i="2"/>
  <c r="G181" i="2" s="1"/>
  <c r="B180" i="2"/>
  <c r="G180" i="2" s="1"/>
  <c r="B179" i="2"/>
  <c r="G179" i="2" s="1"/>
  <c r="B178" i="2"/>
  <c r="G178" i="2" s="1"/>
  <c r="B177" i="2"/>
  <c r="G177" i="2" s="1"/>
  <c r="B176" i="2"/>
  <c r="G176" i="2" s="1"/>
  <c r="B175" i="2"/>
  <c r="G175" i="2" s="1"/>
  <c r="B174" i="2"/>
  <c r="G174" i="2" s="1"/>
  <c r="B173" i="2"/>
  <c r="G173" i="2" s="1"/>
  <c r="B172" i="2"/>
  <c r="G172" i="2" s="1"/>
  <c r="B171" i="2"/>
  <c r="G171" i="2" s="1"/>
  <c r="B170" i="2"/>
  <c r="G170" i="2" s="1"/>
  <c r="B169" i="2"/>
  <c r="G169" i="2" s="1"/>
  <c r="B168" i="2"/>
  <c r="G168" i="2" s="1"/>
  <c r="B167" i="2"/>
  <c r="G167" i="2" s="1"/>
  <c r="B166" i="2"/>
  <c r="G166" i="2" s="1"/>
  <c r="B165" i="2"/>
  <c r="G165" i="2" s="1"/>
  <c r="B164" i="2"/>
  <c r="G164" i="2" s="1"/>
  <c r="B163" i="2"/>
  <c r="G163" i="2" s="1"/>
  <c r="B162" i="2"/>
  <c r="G162" i="2" s="1"/>
  <c r="B161" i="2"/>
  <c r="G161" i="2" s="1"/>
  <c r="B160" i="2"/>
  <c r="G160" i="2" s="1"/>
  <c r="B159" i="2"/>
  <c r="G159" i="2" s="1"/>
  <c r="B158" i="2"/>
  <c r="G158" i="2" s="1"/>
  <c r="B157" i="2"/>
  <c r="G157" i="2" s="1"/>
  <c r="B156" i="2"/>
  <c r="G156" i="2" s="1"/>
  <c r="B155" i="2"/>
  <c r="G155" i="2" s="1"/>
  <c r="B154" i="2"/>
  <c r="G154" i="2" s="1"/>
  <c r="B153" i="2"/>
  <c r="G153" i="2" s="1"/>
  <c r="B152" i="2"/>
  <c r="G152" i="2" s="1"/>
  <c r="B151" i="2"/>
  <c r="G151" i="2" s="1"/>
  <c r="B150" i="2"/>
  <c r="G150" i="2" s="1"/>
  <c r="B149" i="2"/>
  <c r="G149" i="2" s="1"/>
  <c r="B148" i="2"/>
  <c r="G148" i="2" s="1"/>
  <c r="B147" i="2"/>
  <c r="G147" i="2" s="1"/>
  <c r="B146" i="2"/>
  <c r="G146" i="2" s="1"/>
  <c r="B145" i="2"/>
  <c r="G145" i="2" s="1"/>
  <c r="B144" i="2"/>
  <c r="G144" i="2" s="1"/>
  <c r="B143" i="2"/>
  <c r="G143" i="2" s="1"/>
  <c r="B142" i="2"/>
  <c r="G142" i="2" s="1"/>
  <c r="B141" i="2"/>
  <c r="G141" i="2" s="1"/>
  <c r="B140" i="2"/>
  <c r="G140" i="2" s="1"/>
  <c r="B139" i="2"/>
  <c r="G139" i="2" s="1"/>
  <c r="B138" i="2"/>
  <c r="G138" i="2" s="1"/>
  <c r="B137" i="2"/>
  <c r="G137" i="2" s="1"/>
  <c r="B136" i="2"/>
  <c r="G136" i="2" s="1"/>
  <c r="B135" i="2"/>
  <c r="G135" i="2" s="1"/>
  <c r="B134" i="2"/>
  <c r="G134" i="2" s="1"/>
  <c r="B133" i="2"/>
  <c r="G133" i="2" s="1"/>
  <c r="B132" i="2"/>
  <c r="G132" i="2" s="1"/>
  <c r="B131" i="2"/>
  <c r="G131" i="2" s="1"/>
  <c r="B130" i="2"/>
  <c r="G130" i="2" s="1"/>
  <c r="B129" i="2"/>
  <c r="G129" i="2" s="1"/>
  <c r="B128" i="2"/>
  <c r="G128" i="2" s="1"/>
  <c r="B127" i="2"/>
  <c r="G127" i="2" s="1"/>
  <c r="B126" i="2"/>
  <c r="G126" i="2" s="1"/>
  <c r="B125" i="2"/>
  <c r="G125" i="2" s="1"/>
  <c r="B124" i="2"/>
  <c r="G124" i="2" s="1"/>
  <c r="B123" i="2"/>
  <c r="G123" i="2" s="1"/>
  <c r="B122" i="2"/>
  <c r="G122" i="2" s="1"/>
  <c r="B121" i="2"/>
  <c r="G121" i="2" s="1"/>
  <c r="B120" i="2"/>
  <c r="G120" i="2" s="1"/>
  <c r="B119" i="2"/>
  <c r="G119" i="2" s="1"/>
  <c r="B118" i="2"/>
  <c r="G118" i="2" s="1"/>
  <c r="B117" i="2"/>
  <c r="G117" i="2" s="1"/>
  <c r="B116" i="2"/>
  <c r="G116" i="2" s="1"/>
  <c r="B115" i="2"/>
  <c r="G115" i="2" s="1"/>
  <c r="B114" i="2"/>
  <c r="G114" i="2" s="1"/>
  <c r="B113" i="2"/>
  <c r="G113" i="2" s="1"/>
  <c r="B112" i="2"/>
  <c r="G112" i="2" s="1"/>
  <c r="B111" i="2"/>
  <c r="G111" i="2" s="1"/>
  <c r="B110" i="2"/>
  <c r="G110" i="2" s="1"/>
  <c r="B109" i="2"/>
  <c r="G109" i="2" s="1"/>
  <c r="B108" i="2"/>
  <c r="G108" i="2" s="1"/>
  <c r="B107" i="2"/>
  <c r="G107" i="2" s="1"/>
  <c r="B106" i="2"/>
  <c r="G106" i="2" s="1"/>
  <c r="B105" i="2"/>
  <c r="G105" i="2" s="1"/>
  <c r="B104" i="2"/>
  <c r="G104" i="2" s="1"/>
  <c r="B103" i="2"/>
  <c r="G103" i="2" s="1"/>
  <c r="B102" i="2"/>
  <c r="G102" i="2" s="1"/>
  <c r="B101" i="2"/>
  <c r="G101" i="2" s="1"/>
  <c r="B100" i="2"/>
  <c r="G100" i="2" s="1"/>
  <c r="B99" i="2"/>
  <c r="G99" i="2" s="1"/>
  <c r="B98" i="2"/>
  <c r="G98" i="2" s="1"/>
  <c r="B97" i="2"/>
  <c r="G97" i="2" s="1"/>
  <c r="B96" i="2"/>
  <c r="G96" i="2" s="1"/>
  <c r="B95" i="2"/>
  <c r="G95" i="2" s="1"/>
  <c r="B94" i="2"/>
  <c r="G94" i="2" s="1"/>
  <c r="B93" i="2"/>
  <c r="G93" i="2" s="1"/>
  <c r="B92" i="2"/>
  <c r="G92" i="2" s="1"/>
  <c r="B91" i="2"/>
  <c r="G91" i="2" s="1"/>
  <c r="B90" i="2"/>
  <c r="G90" i="2" s="1"/>
  <c r="B89" i="2"/>
  <c r="G89" i="2" s="1"/>
  <c r="B88" i="2"/>
  <c r="G88" i="2" s="1"/>
  <c r="B87" i="2"/>
  <c r="G87" i="2" s="1"/>
  <c r="B86" i="2"/>
  <c r="G86" i="2" s="1"/>
  <c r="B85" i="2"/>
  <c r="G85" i="2" s="1"/>
  <c r="B84" i="2"/>
  <c r="G84" i="2" s="1"/>
  <c r="B83" i="2"/>
  <c r="G83" i="2" s="1"/>
  <c r="B82" i="2"/>
  <c r="G82" i="2" s="1"/>
  <c r="B81" i="2"/>
  <c r="G81" i="2" s="1"/>
  <c r="B80" i="2"/>
  <c r="G80" i="2" s="1"/>
  <c r="B79" i="2"/>
  <c r="G79" i="2" s="1"/>
  <c r="B78" i="2"/>
  <c r="G78" i="2" s="1"/>
  <c r="B77" i="2"/>
  <c r="G77" i="2" s="1"/>
  <c r="B76" i="2"/>
  <c r="G76" i="2" s="1"/>
  <c r="B75" i="2"/>
  <c r="G75" i="2" s="1"/>
  <c r="B74" i="2"/>
  <c r="G74" i="2" s="1"/>
  <c r="B73" i="2"/>
  <c r="G73" i="2" s="1"/>
  <c r="B72" i="2"/>
  <c r="G72" i="2" s="1"/>
  <c r="B71" i="2"/>
  <c r="G71" i="2" s="1"/>
  <c r="B70" i="2"/>
  <c r="G70" i="2" s="1"/>
  <c r="B69" i="2"/>
  <c r="G69" i="2" s="1"/>
  <c r="B68" i="2"/>
  <c r="G68" i="2" s="1"/>
  <c r="B67" i="2"/>
  <c r="G67" i="2" s="1"/>
  <c r="B66" i="2"/>
  <c r="G66" i="2" s="1"/>
  <c r="B65" i="2"/>
  <c r="G65" i="2" s="1"/>
  <c r="B64" i="2"/>
  <c r="G64" i="2" s="1"/>
  <c r="B63" i="2"/>
  <c r="G63" i="2" s="1"/>
  <c r="B62" i="2"/>
  <c r="G62" i="2" s="1"/>
  <c r="B61" i="2"/>
  <c r="G61" i="2" s="1"/>
  <c r="B60" i="2"/>
  <c r="G60" i="2" s="1"/>
  <c r="B59" i="2"/>
  <c r="G59" i="2" s="1"/>
  <c r="B58" i="2"/>
  <c r="G58" i="2" s="1"/>
  <c r="B57" i="2"/>
  <c r="G57" i="2" s="1"/>
  <c r="B56" i="2"/>
  <c r="G56" i="2" s="1"/>
  <c r="B55" i="2"/>
  <c r="G55" i="2" s="1"/>
  <c r="B54" i="2"/>
  <c r="G54" i="2" s="1"/>
  <c r="B53" i="2"/>
  <c r="G53" i="2" s="1"/>
  <c r="B52" i="2"/>
  <c r="G52" i="2" s="1"/>
  <c r="B51" i="2"/>
  <c r="G51" i="2" s="1"/>
  <c r="B50" i="2"/>
  <c r="G50" i="2" s="1"/>
  <c r="B49" i="2"/>
  <c r="G49" i="2" s="1"/>
  <c r="B48" i="2"/>
  <c r="G48" i="2" s="1"/>
  <c r="B47" i="2"/>
  <c r="G47" i="2" s="1"/>
  <c r="B46" i="2"/>
  <c r="G46" i="2" s="1"/>
  <c r="B45" i="2"/>
  <c r="G45" i="2" s="1"/>
  <c r="B44" i="2"/>
  <c r="G44" i="2" s="1"/>
  <c r="B43" i="2"/>
  <c r="G43" i="2" s="1"/>
  <c r="B42" i="2"/>
  <c r="G42" i="2" s="1"/>
  <c r="B41" i="2"/>
  <c r="G41" i="2" s="1"/>
  <c r="B40" i="2"/>
  <c r="G40" i="2" s="1"/>
  <c r="B39" i="2"/>
  <c r="G39" i="2" s="1"/>
  <c r="B38" i="2"/>
  <c r="G38" i="2" s="1"/>
  <c r="B37" i="2"/>
  <c r="G37" i="2" s="1"/>
  <c r="B36" i="2"/>
  <c r="G36" i="2" s="1"/>
  <c r="B35" i="2"/>
  <c r="G35" i="2" s="1"/>
  <c r="B34" i="2"/>
  <c r="G34" i="2" s="1"/>
  <c r="B33" i="2"/>
  <c r="G33" i="2" s="1"/>
  <c r="B32" i="2"/>
  <c r="G32" i="2" s="1"/>
  <c r="B31" i="2"/>
  <c r="G31" i="2" s="1"/>
  <c r="B30" i="2"/>
  <c r="G30" i="2" s="1"/>
  <c r="B29" i="2"/>
  <c r="G29" i="2" s="1"/>
  <c r="B28" i="2"/>
  <c r="G28" i="2" s="1"/>
  <c r="B27" i="2"/>
  <c r="G27" i="2" s="1"/>
  <c r="B26" i="2"/>
  <c r="G26" i="2" s="1"/>
  <c r="B25" i="2"/>
  <c r="G25" i="2" s="1"/>
  <c r="B24" i="2"/>
  <c r="G24" i="2" s="1"/>
  <c r="B23" i="2"/>
  <c r="G23" i="2" s="1"/>
  <c r="B22" i="2"/>
  <c r="G22" i="2" s="1"/>
  <c r="B21" i="2"/>
  <c r="G21" i="2" s="1"/>
  <c r="B20" i="2"/>
  <c r="G20" i="2" s="1"/>
  <c r="B18" i="2"/>
  <c r="G18" i="2" s="1"/>
  <c r="B17" i="2"/>
  <c r="G17" i="2" s="1"/>
  <c r="B16" i="2"/>
  <c r="G16" i="2" s="1"/>
  <c r="B15" i="2"/>
  <c r="G15" i="2" s="1"/>
  <c r="B14" i="2"/>
  <c r="G14" i="2" s="1"/>
  <c r="B13" i="2"/>
  <c r="G13" i="2" s="1"/>
  <c r="B12" i="2"/>
  <c r="G12" i="2" s="1"/>
  <c r="B11" i="2"/>
  <c r="G11" i="2" s="1"/>
  <c r="B10" i="2"/>
  <c r="G10" i="2" s="1"/>
  <c r="B9" i="2"/>
  <c r="G9" i="2" s="1"/>
  <c r="B8" i="2"/>
  <c r="G8" i="2" s="1"/>
  <c r="B7" i="2"/>
  <c r="G7" i="2" s="1"/>
  <c r="B6" i="2"/>
  <c r="G6" i="2" s="1"/>
  <c r="B5" i="2"/>
  <c r="G5" i="2" s="1"/>
  <c r="B4" i="2"/>
  <c r="G4" i="2" s="1"/>
  <c r="B3" i="2"/>
  <c r="G3" i="2" s="1"/>
  <c r="B2" i="2"/>
  <c r="G2" i="2" s="1"/>
  <c r="B19" i="2"/>
  <c r="G19" i="2" s="1"/>
  <c r="A76" i="8" l="1"/>
  <c r="A77" i="8" s="1"/>
  <c r="A78" i="8" s="1"/>
  <c r="A79" i="8" l="1"/>
  <c r="A82" i="8" s="1"/>
  <c r="C64" i="8" s="1"/>
  <c r="A83" i="8" l="1"/>
  <c r="A84" i="8" s="1"/>
  <c r="A85" i="8" l="1"/>
  <c r="D82" i="8"/>
  <c r="A86" i="8" l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C90" i="8" l="1"/>
  <c r="C96" i="8"/>
  <c r="C99" i="8"/>
  <c r="A102" i="8"/>
  <c r="C93" i="8"/>
  <c r="C95" i="8" l="1"/>
  <c r="C92" i="8"/>
  <c r="A106" i="8"/>
  <c r="C84" i="8" l="1"/>
  <c r="A107" i="8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4" i="8" s="1"/>
  <c r="A155" i="8" l="1"/>
  <c r="A156" i="8" l="1"/>
  <c r="A157" i="8" l="1"/>
  <c r="A158" i="8" s="1"/>
  <c r="A159" i="8" s="1"/>
  <c r="A160" i="8" s="1"/>
  <c r="A161" i="8" s="1"/>
  <c r="A162" i="8" s="1"/>
  <c r="A163" i="8" s="1"/>
  <c r="A164" i="8" s="1"/>
  <c r="A165" i="8" s="1"/>
  <c r="D154" i="8"/>
  <c r="A166" i="8" l="1"/>
  <c r="A167" i="8" s="1"/>
  <c r="A168" i="8" s="1"/>
  <c r="A169" i="8" l="1"/>
  <c r="A170" i="8" s="1"/>
  <c r="A171" i="8" s="1"/>
  <c r="A172" i="8" s="1"/>
  <c r="A173" i="8" s="1"/>
  <c r="A174" i="8" l="1"/>
  <c r="A175" i="8" s="1"/>
  <c r="C172" i="8" l="1"/>
  <c r="C163" i="8"/>
  <c r="C169" i="8"/>
  <c r="C166" i="8"/>
  <c r="A179" i="8" l="1"/>
  <c r="A180" i="8" l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C156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<sst xmlns="http://schemas.openxmlformats.org/spreadsheetml/2006/main" count="7621" uniqueCount="1403">
  <si>
    <t>At this point, forme is odd and we've used king's shield. Subtract 1 from the forme</t>
  </si>
  <si>
    <t>either way, go the next part of the function</t>
  </si>
  <si>
    <t>if forme is even (shield), go to the handling for that</t>
  </si>
  <si>
    <t>check if r0 is 0 (status)</t>
  </si>
  <si>
    <t>if not 0 (so Physical or Special), add 1 to forme (as if we're here, forme is even, so shield)</t>
  </si>
  <si>
    <t>Spiky Shield</t>
  </si>
  <si>
    <t>Baneful Bunker</t>
  </si>
  <si>
    <t>Protect</t>
  </si>
  <si>
    <t>Detect</t>
  </si>
  <si>
    <t>Iron Defense</t>
  </si>
  <si>
    <t>Move</t>
  </si>
  <si>
    <t>Hex</t>
  </si>
  <si>
    <t>Psycho Boost</t>
  </si>
  <si>
    <t>Hyperspace Fury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</si>
  <si>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</si>
  <si>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</si>
  <si>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</si>
  <si>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</si>
  <si>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</si>
  <si>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</si>
  <si>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</si>
  <si>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</si>
  <si>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</si>
  <si>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</si>
  <si>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Vice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</si>
  <si>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</si>
  <si>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</si>
  <si>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</si>
  <si>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</si>
  <si>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</si>
  <si>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</si>
  <si>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</si>
  <si>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</si>
  <si>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</si>
  <si>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</si>
  <si>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</si>
  <si>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</si>
  <si>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</si>
  <si>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</si>
  <si>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</si>
  <si>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Thunderous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</si>
  <si>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</si>
  <si>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</si>
  <si>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</si>
  <si>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</si>
  <si>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</si>
  <si>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</si>
  <si>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</si>
  <si>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</si>
  <si>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</si>
  <si>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</si>
  <si>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</si>
  <si>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</si>
  <si>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</si>
  <si>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</si>
  <si>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</si>
  <si>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</si>
  <si>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</si>
  <si>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</si>
  <si>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</si>
  <si>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</si>
  <si>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</si>
  <si>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</si>
  <si>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</si>
  <si>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</si>
  <si>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</si>
  <si>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</si>
  <si>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</si>
  <si>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</si>
  <si>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</si>
  <si>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</si>
  <si>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</si>
  <si>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</si>
  <si>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</si>
  <si>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</si>
  <si>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</si>
  <si>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</si>
  <si>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</si>
  <si>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</si>
  <si>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</si>
  <si>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</si>
  <si>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</si>
  <si>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</si>
  <si>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</si>
  <si>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</si>
  <si>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</si>
  <si>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</si>
  <si>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</si>
  <si>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</si>
  <si>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</si>
  <si>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</si>
  <si>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</si>
  <si>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</si>
  <si>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</si>
  <si>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</si>
  <si>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</si>
  <si>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</si>
  <si>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</si>
  <si>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</si>
  <si>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</si>
  <si>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</si>
  <si>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</si>
  <si>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</si>
  <si>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</si>
  <si>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</si>
  <si>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</si>
  <si>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</si>
  <si>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</si>
  <si>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</si>
  <si>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</si>
  <si>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</si>
  <si>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</si>
  <si>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</si>
  <si>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</si>
  <si>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</si>
  <si>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</si>
  <si>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</si>
  <si>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</si>
  <si>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</si>
  <si>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</si>
  <si>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</si>
  <si>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</si>
  <si>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</si>
  <si>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</si>
  <si>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</si>
  <si>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</si>
  <si>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</si>
  <si>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</si>
  <si>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</si>
  <si>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</si>
  <si>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</si>
  <si>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</si>
  <si>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</si>
  <si>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</si>
  <si>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</si>
  <si>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</si>
  <si>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</si>
  <si>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</si>
  <si>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</si>
  <si>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</si>
  <si>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</si>
  <si>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</si>
  <si>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</si>
  <si>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</si>
  <si>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</si>
  <si>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</si>
  <si>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</si>
  <si>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</si>
  <si>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</si>
  <si>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</si>
  <si>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</si>
  <si>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</si>
  <si>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</si>
  <si>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</si>
  <si>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</si>
  <si>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</si>
  <si>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</si>
  <si>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</si>
  <si>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</si>
  <si>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</si>
  <si>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</si>
  <si>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</si>
  <si>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</si>
  <si>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</si>
  <si>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</si>
  <si>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Pistolhammer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</si>
  <si>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</si>
  <si>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</si>
  <si>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</si>
  <si>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</si>
  <si>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</si>
  <si>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</si>
  <si>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</si>
  <si>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</si>
  <si>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</si>
  <si>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</si>
  <si>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</si>
  <si>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</si>
  <si>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</si>
  <si>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</si>
  <si>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</si>
  <si>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</si>
  <si>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</si>
  <si>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</si>
  <si>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</si>
  <si>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</si>
  <si>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</si>
  <si>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</si>
  <si>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</si>
  <si>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</si>
  <si>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</si>
  <si>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</si>
  <si>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</si>
  <si>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</si>
  <si>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</si>
  <si>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Mach Punch</t>
  </si>
  <si>
    <t>Freezing Glare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</si>
  <si>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</si>
  <si>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</si>
  <si>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</si>
  <si>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</si>
  <si>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</si>
  <si>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</si>
  <si>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</si>
  <si>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</si>
  <si>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</si>
  <si>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</si>
  <si>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</si>
  <si>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</si>
  <si>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</si>
  <si>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</si>
  <si>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</si>
  <si>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</si>
  <si>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</si>
  <si>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</si>
  <si>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</si>
  <si>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</si>
  <si>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</si>
  <si>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</si>
  <si>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</si>
  <si>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</si>
  <si>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</si>
  <si>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</si>
  <si>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</si>
  <si>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</si>
  <si>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</si>
  <si>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</si>
  <si>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</si>
  <si>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</si>
  <si>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</si>
  <si>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</si>
  <si>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</si>
  <si>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</si>
  <si>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</si>
  <si>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</si>
  <si>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</si>
  <si>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</si>
  <si>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</si>
  <si>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</si>
  <si>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</si>
  <si>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</si>
  <si>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</si>
  <si>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</si>
  <si>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</si>
  <si>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</si>
  <si>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</si>
  <si>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</si>
  <si>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</si>
  <si>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</si>
  <si>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</si>
  <si>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</si>
  <si>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</si>
  <si>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</si>
  <si>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</si>
  <si>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</si>
  <si>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</si>
  <si>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</si>
  <si>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</si>
  <si>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</si>
  <si>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</si>
  <si>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</si>
  <si>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</si>
  <si>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</si>
  <si>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</si>
  <si>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</si>
  <si>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</si>
  <si>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</si>
  <si>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</si>
  <si>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</si>
  <si>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</si>
  <si>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</si>
  <si>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</si>
  <si>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</si>
  <si>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</si>
  <si>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</si>
  <si>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</si>
  <si>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</si>
  <si>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</si>
  <si>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</si>
  <si>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</si>
  <si>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</si>
  <si>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</si>
  <si>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</si>
  <si>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</si>
  <si>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</si>
  <si>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</si>
  <si>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</si>
  <si>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</si>
  <si>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</si>
  <si>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</si>
  <si>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</si>
  <si>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</si>
  <si>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</si>
  <si>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</si>
  <si>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</si>
  <si>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</si>
  <si>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</si>
  <si>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</si>
  <si>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</si>
  <si>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</si>
  <si>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</si>
  <si>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</si>
  <si>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</si>
  <si>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</si>
  <si>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</si>
  <si>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</si>
  <si>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</si>
  <si>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</si>
  <si>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</si>
  <si>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</si>
  <si>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</si>
  <si>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</si>
  <si>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</si>
  <si>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</si>
  <si>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</si>
  <si>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</si>
  <si>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</si>
  <si>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</si>
  <si>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</si>
  <si>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</si>
  <si>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</si>
  <si>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</si>
  <si>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</si>
  <si>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</si>
  <si>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</si>
  <si>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</si>
  <si>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</si>
  <si>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</si>
  <si>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</si>
  <si>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</si>
  <si>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</si>
  <si>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</si>
  <si>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</si>
  <si>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</si>
  <si>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</si>
  <si>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</si>
  <si>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</si>
  <si>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</si>
  <si>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</si>
  <si>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Sandsear Storm</t>
  </si>
  <si>
    <t>Sheer Cold</t>
  </si>
  <si>
    <t>Muddy Water</t>
  </si>
  <si>
    <t>Bullet Seed</t>
  </si>
  <si>
    <t>Aerial Ace</t>
  </si>
  <si>
    <t>Icicle Spear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</si>
  <si>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</si>
  <si>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</si>
  <si>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</si>
  <si>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</si>
  <si>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</si>
  <si>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</si>
  <si>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</si>
  <si>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</si>
  <si>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</si>
  <si>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</si>
  <si>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</si>
  <si>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</si>
  <si>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</si>
  <si>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</si>
  <si>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</si>
  <si>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</si>
  <si>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</si>
  <si>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</si>
  <si>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</si>
  <si>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</si>
  <si>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</si>
  <si>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</si>
  <si>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</si>
  <si>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</si>
  <si>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</si>
  <si>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</si>
  <si>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</si>
  <si>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</si>
  <si>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</si>
  <si>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</si>
  <si>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</si>
  <si>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</si>
  <si>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</si>
  <si>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</si>
  <si>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</si>
  <si>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</si>
  <si>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</si>
  <si>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</si>
  <si>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</si>
  <si>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</si>
  <si>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</si>
  <si>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</si>
  <si>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</si>
  <si>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</si>
  <si>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</si>
  <si>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</si>
  <si>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</si>
  <si>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</si>
  <si>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</si>
  <si>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</si>
  <si>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</si>
  <si>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</si>
  <si>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</si>
  <si>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</si>
  <si>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</si>
  <si>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</si>
  <si>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</si>
  <si>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</si>
  <si>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</si>
  <si>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</si>
  <si>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</si>
  <si>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</si>
  <si>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</si>
  <si>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</si>
  <si>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</si>
  <si>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</si>
  <si>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</si>
  <si>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</si>
  <si>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</si>
  <si>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</si>
  <si>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</si>
  <si>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</si>
  <si>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</si>
  <si>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</si>
  <si>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</si>
  <si>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</si>
  <si>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</si>
  <si>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</si>
  <si>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</si>
  <si>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</si>
  <si>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</si>
  <si>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</si>
  <si>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</si>
  <si>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</si>
  <si>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</si>
  <si>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</si>
  <si>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</si>
  <si>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</si>
  <si>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</si>
  <si>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</si>
  <si>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</si>
  <si>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</si>
  <si>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</si>
  <si>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</si>
  <si>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</si>
  <si>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</si>
  <si>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</si>
  <si>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</si>
  <si>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</si>
  <si>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</si>
  <si>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</si>
  <si>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</si>
  <si>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</si>
  <si>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</si>
  <si>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</si>
  <si>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</si>
  <si>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</si>
  <si>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</si>
  <si>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</si>
  <si>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</si>
  <si>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</si>
  <si>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</si>
  <si>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</si>
  <si>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</si>
  <si>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</si>
  <si>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</si>
  <si>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</si>
  <si>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</si>
  <si>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</si>
  <si>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Guardian Pulse</t>
  </si>
  <si>
    <t>Heal Order</t>
  </si>
  <si>
    <t>Head Smash</t>
  </si>
  <si>
    <t>Double Hit</t>
  </si>
  <si>
    <t>Primal Roar</t>
  </si>
  <si>
    <t>Primal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</si>
  <si>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</si>
  <si>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</si>
  <si>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</si>
  <si>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</si>
  <si>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</si>
  <si>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</si>
  <si>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</si>
  <si>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</si>
  <si>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</si>
  <si>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</si>
  <si>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</si>
  <si>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Fell Rain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</si>
  <si>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</si>
  <si>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</si>
  <si>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</si>
  <si>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</si>
  <si>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</si>
  <si>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</si>
  <si>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</si>
  <si>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</si>
  <si>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</si>
  <si>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Acid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</si>
  <si>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</si>
  <si>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</si>
  <si>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</si>
  <si>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</si>
  <si>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</si>
  <si>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</si>
  <si>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</si>
  <si>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</si>
  <si>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</si>
  <si>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</si>
  <si>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</si>
  <si>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</si>
  <si>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</si>
  <si>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</si>
  <si>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</si>
  <si>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</si>
  <si>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</si>
  <si>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</si>
  <si>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</si>
  <si>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</si>
  <si>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</si>
  <si>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</si>
  <si>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</si>
  <si>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</si>
  <si>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</si>
  <si>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</si>
  <si>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</si>
  <si>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</si>
  <si>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</si>
  <si>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</si>
  <si>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</si>
  <si>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</si>
  <si>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</si>
  <si>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</si>
  <si>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</si>
  <si>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</si>
  <si>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</si>
  <si>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</si>
  <si>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</si>
  <si>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</si>
  <si>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</si>
  <si>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</si>
  <si>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</si>
  <si>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</si>
  <si>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</si>
  <si>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</si>
  <si>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</si>
  <si>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</si>
  <si>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</si>
  <si>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</si>
  <si>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</si>
  <si>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</si>
  <si>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</si>
  <si>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</si>
  <si>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</si>
  <si>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</si>
  <si>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</si>
  <si>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</si>
  <si>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</si>
  <si>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</si>
  <si>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Fiery Wrath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</si>
  <si>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</si>
  <si>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</si>
  <si>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</si>
  <si>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</si>
  <si>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</si>
  <si>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</si>
  <si>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</si>
  <si>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</si>
  <si>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</si>
  <si>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</si>
  <si>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</si>
  <si>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</si>
  <si>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</si>
  <si>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</si>
  <si>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</si>
  <si>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</si>
  <si>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</si>
  <si>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</si>
  <si>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</si>
  <si>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</si>
  <si>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</si>
  <si>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</si>
  <si>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</si>
  <si>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</si>
  <si>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</si>
  <si>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Forest’s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</si>
  <si>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</si>
  <si>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</si>
  <si>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</si>
  <si>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</si>
  <si>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</si>
  <si>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</si>
  <si>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</si>
  <si>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</si>
  <si>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</si>
  <si>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</si>
  <si>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</si>
  <si>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</si>
  <si>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</si>
  <si>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</si>
  <si>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</si>
  <si>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Adamantine Chain</t>
  </si>
  <si>
    <t>King’s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</si>
  <si>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</si>
  <si>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</si>
  <si>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</si>
  <si>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</si>
  <si>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</si>
  <si>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</si>
  <si>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</si>
  <si>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</si>
  <si>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</si>
  <si>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</si>
  <si>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</si>
  <si>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</si>
  <si>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</si>
  <si>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</si>
  <si>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</si>
  <si>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</si>
  <si>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Supercharge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</si>
  <si>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</si>
  <si>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</si>
  <si>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</si>
  <si>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</si>
  <si>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</si>
  <si>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</si>
  <si>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</si>
  <si>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</si>
  <si>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</si>
  <si>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Land’s Wrath</t>
  </si>
  <si>
    <t>Light of Ruin</t>
  </si>
  <si>
    <t>Origin Pulse</t>
  </si>
  <si>
    <t>Precipice Blades</t>
  </si>
  <si>
    <t>Dragon Ascent</t>
  </si>
  <si>
    <t>Breakneck Blitz</t>
  </si>
  <si>
    <t>Breakneck Cannon</t>
  </si>
  <si>
    <t>All-Out Pummeling</t>
  </si>
  <si>
    <t>All-Out Soulpunch</t>
  </si>
  <si>
    <t>Supersonic Skystrike</t>
  </si>
  <si>
    <t>Supersonic Skyblast</t>
  </si>
  <si>
    <t>Acid Deluge</t>
  </si>
  <si>
    <t>Acid Downpour</t>
  </si>
  <si>
    <t>Tectonic Fury</t>
  </si>
  <si>
    <t>Tectonic Rage</t>
  </si>
  <si>
    <t>Continental Crash</t>
  </si>
  <si>
    <t>Continental Crush</t>
  </si>
  <si>
    <t>Savage Spin-Out</t>
  </si>
  <si>
    <t>Savage Web-Bomb</t>
  </si>
  <si>
    <t>Never-Ending Nightmare</t>
  </si>
  <si>
    <t>Never-Ending Torment</t>
  </si>
  <si>
    <t>Corkscrew Crash</t>
  </si>
  <si>
    <t>Corkscrew Cannon</t>
  </si>
  <si>
    <t>Inferno Overdrive</t>
  </si>
  <si>
    <t>Inferno Megabomb</t>
  </si>
  <si>
    <t>Hydro Vortexation</t>
  </si>
  <si>
    <t>Hydro Annihilation</t>
  </si>
  <si>
    <t>Bloom Boom</t>
  </si>
  <si>
    <t>Bloom Doom</t>
  </si>
  <si>
    <t>Gigavolt Carnage</t>
  </si>
  <si>
    <t>Gigavolt Havoc</t>
  </si>
  <si>
    <t>Shattered Psyche</t>
  </si>
  <si>
    <t>Shattered Anima</t>
  </si>
  <si>
    <t>Subzero Slammer</t>
  </si>
  <si>
    <t>Subzero Banger</t>
  </si>
  <si>
    <t>Devastating Drake</t>
  </si>
  <si>
    <t>Withering Wyvern</t>
  </si>
  <si>
    <t>Black Hole Eclipse</t>
  </si>
  <si>
    <t>Black Hole Occultation</t>
  </si>
  <si>
    <t>Twinkle Tackle</t>
  </si>
  <si>
    <t>Twinkle Cannon</t>
  </si>
  <si>
    <t>Catastropika</t>
  </si>
  <si>
    <t>Shore Up</t>
  </si>
  <si>
    <t>First Impression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</si>
  <si>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</si>
  <si>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</si>
  <si>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</si>
  <si>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</si>
  <si>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</si>
  <si>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</si>
  <si>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</si>
  <si>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</si>
  <si>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</si>
  <si>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</si>
  <si>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</si>
  <si>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</si>
  <si>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</si>
  <si>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</si>
  <si>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</si>
  <si>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</si>
  <si>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</si>
  <si>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</si>
  <si>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</si>
  <si>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</si>
  <si>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</si>
  <si>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</si>
  <si>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</si>
  <si>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</si>
  <si>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</si>
  <si>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</si>
  <si>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</si>
  <si>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</si>
  <si>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</si>
  <si>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</si>
  <si>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</si>
  <si>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</si>
  <si>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</si>
  <si>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</si>
  <si>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</si>
  <si>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</si>
  <si>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</si>
  <si>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</si>
  <si>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</si>
  <si>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</si>
  <si>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</si>
  <si>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</si>
  <si>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</si>
  <si>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</si>
  <si>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</si>
  <si>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</si>
  <si>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</si>
  <si>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</si>
  <si>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</si>
  <si>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</si>
  <si>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</si>
  <si>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</si>
  <si>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</si>
  <si>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</si>
  <si>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</si>
  <si>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Nature’s Madness</t>
  </si>
  <si>
    <t>Multi-Attack</t>
  </si>
  <si>
    <t>10,000,000 Volt Thunderbolt</t>
  </si>
  <si>
    <t>Mind Blown</t>
  </si>
  <si>
    <t>Plasma Lash</t>
  </si>
  <si>
    <t>Photon Geyser</t>
  </si>
  <si>
    <t>Light That Burns the Sky</t>
  </si>
  <si>
    <t>Searing Sunraze Smash</t>
  </si>
  <si>
    <t>Menacing Moonraze Maelstrom</t>
  </si>
  <si>
    <t>Let’s Snuggle Forever</t>
  </si>
  <si>
    <t>Splintered Stormshards</t>
  </si>
  <si>
    <t>Clangorous Soulblaze</t>
  </si>
  <si>
    <t>hex</t>
  </si>
  <si>
    <t>one line</t>
  </si>
  <si>
    <t>two lines</t>
  </si>
  <si>
    <t>Type</t>
  </si>
  <si>
    <t>Normal</t>
  </si>
  <si>
    <t>Fighting</t>
  </si>
  <si>
    <t>Fairy</t>
  </si>
  <si>
    <t>Fire</t>
  </si>
  <si>
    <t>Ice</t>
  </si>
  <si>
    <t>Electric</t>
  </si>
  <si>
    <t>Flying</t>
  </si>
  <si>
    <t>Grass</t>
  </si>
  <si>
    <t>Dark</t>
  </si>
  <si>
    <t>Steel</t>
  </si>
  <si>
    <t>Ground</t>
  </si>
  <si>
    <t>Poison</t>
  </si>
  <si>
    <t>Bug</t>
  </si>
  <si>
    <t>Water</t>
  </si>
  <si>
    <t>Rock</t>
  </si>
  <si>
    <t>Dragon</t>
  </si>
  <si>
    <t>Ghost</t>
  </si>
  <si>
    <t>Index</t>
  </si>
  <si>
    <t>Name</t>
  </si>
  <si>
    <t>Marked for replace</t>
  </si>
  <si>
    <t>Araquanid</t>
  </si>
  <si>
    <t>Araquanid - Mega Totem</t>
  </si>
  <si>
    <t>Dewpider</t>
  </si>
  <si>
    <t>Ariados</t>
  </si>
  <si>
    <t>Galvantula</t>
  </si>
  <si>
    <t>Galvantula - Orrean</t>
  </si>
  <si>
    <t>Joltik</t>
  </si>
  <si>
    <t>Spinarak</t>
  </si>
  <si>
    <t>Audino - Mega</t>
  </si>
  <si>
    <t>Beautifly</t>
  </si>
  <si>
    <t>Delcatty</t>
  </si>
  <si>
    <t>Finneon</t>
  </si>
  <si>
    <t>Glameow</t>
  </si>
  <si>
    <t>Lumineon</t>
  </si>
  <si>
    <t>Luvdisc</t>
  </si>
  <si>
    <t>Milotic</t>
  </si>
  <si>
    <t>Purugly</t>
  </si>
  <si>
    <t>Skitty</t>
  </si>
  <si>
    <t>Spritzee</t>
  </si>
  <si>
    <t>Swoobat</t>
  </si>
  <si>
    <t>Woobat</t>
  </si>
  <si>
    <t>Wormadam - Plant</t>
  </si>
  <si>
    <t>Wormadam - Sandy</t>
  </si>
  <si>
    <t>Wormadam - Trash</t>
  </si>
  <si>
    <t>Psycho Cannon</t>
  </si>
  <si>
    <t>branch to "check if in move list"</t>
  </si>
  <si>
    <t>check in move list</t>
  </si>
  <si>
    <t>000050E3</t>
  </si>
  <si>
    <t>00F020E3</t>
  </si>
  <si>
    <t>1EFF2FE1</t>
  </si>
  <si>
    <t>bx lr</t>
  </si>
  <si>
    <t>return</t>
  </si>
  <si>
    <t>930F50E3</t>
  </si>
  <si>
    <t>cmp r0, #0x24c</t>
  </si>
  <si>
    <t>mov r0, #0x12</t>
  </si>
  <si>
    <t>bl #0x87b58</t>
  </si>
  <si>
    <t>ldrb r4, [r4, #0x239]</t>
  </si>
  <si>
    <t>uxth r0, r0</t>
  </si>
  <si>
    <t>mov r5, r4</t>
  </si>
  <si>
    <t>cmp r0, #0</t>
  </si>
  <si>
    <t>1200A0E3</t>
  </si>
  <si>
    <t>3942D4E5</t>
  </si>
  <si>
    <t>7000FFE6</t>
  </si>
  <si>
    <t>0450A0E1</t>
  </si>
  <si>
    <t>tst r4, #1</t>
  </si>
  <si>
    <t>010014E3</t>
  </si>
  <si>
    <t>if in list, do nothing (avoids issues if non-Status move set to be a shield-reversion move)</t>
  </si>
  <si>
    <t>040055E1</t>
  </si>
  <si>
    <t>4C709F85</t>
  </si>
  <si>
    <t>000D852C</t>
  </si>
  <si>
    <t>cmp r5, r4</t>
  </si>
  <si>
    <t>beq #0xd85c4</t>
  </si>
  <si>
    <t>ldrhi r7, [pc, #0x4c]</t>
  </si>
  <si>
    <t>movlo r7, #0x108</t>
  </si>
  <si>
    <t>427FA033</t>
  </si>
  <si>
    <t>if old forme higher (reverted to shield) do a thing</t>
  </si>
  <si>
    <t>if old forme lower (change to sword), do different thing</t>
  </si>
  <si>
    <t>bl #0x1d0</t>
  </si>
  <si>
    <t>0300000A</t>
  </si>
  <si>
    <t>040000EA</t>
  </si>
  <si>
    <t>1300000A</t>
  </si>
  <si>
    <t>000D8530</t>
  </si>
  <si>
    <t>000D8534</t>
  </si>
  <si>
    <t>000D8538</t>
  </si>
  <si>
    <t>000D853C</t>
  </si>
  <si>
    <t>000D8540</t>
  </si>
  <si>
    <t>000D8544</t>
  </si>
  <si>
    <t>000D8548</t>
  </si>
  <si>
    <t>000D854C</t>
  </si>
  <si>
    <t>000D8550</t>
  </si>
  <si>
    <t>000D8554</t>
  </si>
  <si>
    <t>000D8558</t>
  </si>
  <si>
    <t>000D855C</t>
  </si>
  <si>
    <t>000D8560</t>
  </si>
  <si>
    <t>000D8564</t>
  </si>
  <si>
    <t>000D8568</t>
  </si>
  <si>
    <t>000D856C</t>
  </si>
  <si>
    <t>000D8570</t>
  </si>
  <si>
    <t>000D8574</t>
  </si>
  <si>
    <t>000D8578</t>
  </si>
  <si>
    <t xml:space="preserve">check forme for even/odd (eq = even = shield, ne = odd = sword) </t>
  </si>
  <si>
    <t>01004012</t>
  </si>
  <si>
    <t>B20F5013</t>
  </si>
  <si>
    <t>250E5013</t>
  </si>
  <si>
    <t>0200000A</t>
  </si>
  <si>
    <t>000FC974</t>
  </si>
  <si>
    <t>subtract 1, 1 mod 4 -&gt; 0 mod 4</t>
  </si>
  <si>
    <t>subtract 2, 3 mod 4 -&gt; 0 mod 4</t>
  </si>
  <si>
    <t>02004012</t>
  </si>
  <si>
    <t>730F5013</t>
  </si>
  <si>
    <t>860F5013</t>
  </si>
  <si>
    <t>490F5013</t>
  </si>
  <si>
    <t>ldrh r0, [r0, #0xc]</t>
  </si>
  <si>
    <t>sub r1, r0, #0x200</t>
  </si>
  <si>
    <t>subs r1, r1, #0xa9</t>
  </si>
  <si>
    <t>bne #0xd85c4</t>
  </si>
  <si>
    <t>moveq r4, #0</t>
  </si>
  <si>
    <t>beq #0xd8568</t>
  </si>
  <si>
    <t>movne r4, #1</t>
  </si>
  <si>
    <t>cmp r4, #0</t>
  </si>
  <si>
    <t>ldreq r7, [pc, #0x4c]</t>
  </si>
  <si>
    <t>movne r7, #0x108</t>
  </si>
  <si>
    <t>Address</t>
  </si>
  <si>
    <t>instructions</t>
  </si>
  <si>
    <t>Notes</t>
  </si>
  <si>
    <t>Load Pokemon index to r0</t>
  </si>
  <si>
    <t>check for Aegislash (2A9)</t>
  </si>
  <si>
    <t>exit function without doing anything</t>
  </si>
  <si>
    <t>Load used-move index to r0</t>
  </si>
  <si>
    <t>check if move was King's Shield</t>
  </si>
  <si>
    <t>Load Forme # to r4</t>
  </si>
  <si>
    <t>copy forme from r4 to r5</t>
  </si>
  <si>
    <t>if move was king's shield, set r4 to 0</t>
  </si>
  <si>
    <t>if move was king's shield, goto final check</t>
  </si>
  <si>
    <t>load move category (Status/Physical/Special) to r0</t>
  </si>
  <si>
    <t>check if status</t>
  </si>
  <si>
    <t>if not status, set r4 to 1</t>
  </si>
  <si>
    <t>ldrh r1, [r0, #0xc]</t>
  </si>
  <si>
    <t>Load Pokemon index to r1</t>
  </si>
  <si>
    <t>exit function without doing anything (wrong Pokemon)</t>
  </si>
  <si>
    <t>mov r4, r0</t>
  </si>
  <si>
    <t>copy move index to r4</t>
  </si>
  <si>
    <t>category r0, pokemon index r1, move r4, forme r5</t>
  </si>
  <si>
    <t>Aegislash</t>
  </si>
  <si>
    <t>Hoopa</t>
  </si>
  <si>
    <t>cmp r1, 0x94</t>
  </si>
  <si>
    <t>Check for Dragonair</t>
  </si>
  <si>
    <t>branch to Dragonair checks</t>
  </si>
  <si>
    <t>cmp r1, 0x2D0</t>
  </si>
  <si>
    <t>Check for Hoopa</t>
  </si>
  <si>
    <t>branch to Hoopa checks</t>
  </si>
  <si>
    <t>subtract 1</t>
  </si>
  <si>
    <t>cmp r1, 0x2A8</t>
  </si>
  <si>
    <t>check for Aegislash</t>
  </si>
  <si>
    <t>branch to Aegislash checks</t>
  </si>
  <si>
    <t>mov r1, 0x0</t>
  </si>
  <si>
    <t/>
  </si>
  <si>
    <t>subne r4, r4, #0x1</t>
  </si>
  <si>
    <t>cmp r4, #0x24C</t>
  </si>
  <si>
    <t>cmpne r4, #0x1CC</t>
  </si>
  <si>
    <t>cmpne r4, #0x2C8</t>
  </si>
  <si>
    <t>cmpne r4, #0x250</t>
  </si>
  <si>
    <t>subne r4, r4, #0x2</t>
  </si>
  <si>
    <t>cmpne r4, #0x218</t>
  </si>
  <si>
    <t>cmpne r4, #0x124</t>
  </si>
  <si>
    <t>cmp r1, 0x0</t>
  </si>
  <si>
    <t>check if invalid Pokemon</t>
  </si>
  <si>
    <t>cmpne r4, #0x26C</t>
  </si>
  <si>
    <t>cmp r4, #0x0E</t>
  </si>
  <si>
    <t>cmp r4, #0x1D8</t>
  </si>
  <si>
    <t>subne r4, r4, #0x3</t>
  </si>
  <si>
    <t>subtract 3, 3 mod 4 -&gt; 0 mod 4</t>
  </si>
  <si>
    <t>if used one of them…</t>
  </si>
  <si>
    <t>If true, we are in shield and used a shield-forme triggering move, so set r4 to be current forme, r5</t>
  </si>
  <si>
    <t>branch to return</t>
  </si>
  <si>
    <t>moveq r4, r5</t>
  </si>
  <si>
    <t>otherwise, we are in sword forme, and have forme number at least 1. subtract 1 from r5</t>
  </si>
  <si>
    <t>subne r4, r5, #0x1</t>
  </si>
  <si>
    <t>otherwise…</t>
  </si>
  <si>
    <t>We didn't use one of the shield-forme-triggering moves, so now check for status move</t>
  </si>
  <si>
    <t>cmp r0, #0x0</t>
  </si>
  <si>
    <t>if status, then no forme change</t>
  </si>
  <si>
    <t>branch equal to return</t>
  </si>
  <si>
    <t>addeq r4, r5, #0x1</t>
  </si>
  <si>
    <t>We are in shield, and used a non-status non-shielding move. Switch to Sword</t>
  </si>
  <si>
    <t>movne r4, r5</t>
  </si>
  <si>
    <t>otherwise stay in current (sword) forme</t>
  </si>
  <si>
    <t>Deoxys</t>
  </si>
  <si>
    <t>set r1 to 0 (no valid Pokemon, do nothing)</t>
  </si>
  <si>
    <t>cmp r1, 0x180</t>
  </si>
  <si>
    <t>Check for Deoxys</t>
  </si>
  <si>
    <t>branch to Deoxys checks</t>
  </si>
  <si>
    <t>push {lr}</t>
  </si>
  <si>
    <t>push lr since going 1 deeper</t>
  </si>
  <si>
    <t>pop {lr}</t>
  </si>
  <si>
    <t>branch to Deoxys table checks</t>
  </si>
  <si>
    <t>pop lr</t>
  </si>
  <si>
    <t>Physical</t>
  </si>
  <si>
    <t>Alter User's Stat</t>
  </si>
  <si>
    <t>Special</t>
  </si>
  <si>
    <t>Inflict Status</t>
  </si>
  <si>
    <t>Alter Target's Stat</t>
  </si>
  <si>
    <t>Status</t>
  </si>
  <si>
    <t>Alter Stat</t>
  </si>
  <si>
    <t>Force Switch</t>
  </si>
  <si>
    <t>Unique Hardcoded Effect</t>
  </si>
  <si>
    <t>Affect Half Field</t>
  </si>
  <si>
    <t>Absorb Damage</t>
  </si>
  <si>
    <t>Status &amp; Alter Stat</t>
  </si>
  <si>
    <t>Heal Target</t>
  </si>
  <si>
    <t>Affect Whole Field</t>
  </si>
  <si>
    <t>Single Adjacent</t>
  </si>
  <si>
    <t>All Foes</t>
  </si>
  <si>
    <t>Self</t>
  </si>
  <si>
    <t>Random Foe</t>
  </si>
  <si>
    <t>User's Field</t>
  </si>
  <si>
    <t>All Adjacent</t>
  </si>
  <si>
    <t>Self (counter moves)</t>
  </si>
  <si>
    <t>All (including self)</t>
  </si>
  <si>
    <t>Entire Field</t>
  </si>
  <si>
    <t>Any Ally (including self)</t>
  </si>
  <si>
    <t>Opponent's Field</t>
  </si>
  <si>
    <t>All Allies (including self)</t>
  </si>
  <si>
    <t>Any Ally (excluding self)</t>
  </si>
  <si>
    <t>Single Foe</t>
  </si>
  <si>
    <t>Defense</t>
  </si>
  <si>
    <t>Speed</t>
  </si>
  <si>
    <t>Attack</t>
  </si>
  <si>
    <t>Main handling</t>
  </si>
  <si>
    <t>Deoxys main</t>
  </si>
  <si>
    <t>cmpne r4, 0x61</t>
  </si>
  <si>
    <t>cmpne r4, 0x68</t>
  </si>
  <si>
    <t>cmpne r4, 0x69</t>
  </si>
  <si>
    <t>cmpne r4, 0x71</t>
  </si>
  <si>
    <t>cmpne r4, 0x73</t>
  </si>
  <si>
    <t>cmpne r4, 0x85</t>
  </si>
  <si>
    <t>cmpne r4, 0xC9</t>
  </si>
  <si>
    <t>cmpne r4, 0xF0</t>
  </si>
  <si>
    <t>cmpne r4, 0xF1</t>
  </si>
  <si>
    <t>cmpne r4, 0xF3</t>
  </si>
  <si>
    <t>cmpne r4, 0x164</t>
  </si>
  <si>
    <t>cmpne r4, 0x170</t>
  </si>
  <si>
    <t>cmpne r4, 0x1A0</t>
  </si>
  <si>
    <t>cmpne r4, 0x1B0</t>
  </si>
  <si>
    <t>cmpne r4, 0x1F8</t>
  </si>
  <si>
    <t>cmpne r4, 0x100</t>
  </si>
  <si>
    <t>cmpne r4, 0x140</t>
  </si>
  <si>
    <t>cmpne r4, 0x14C</t>
  </si>
  <si>
    <t>cmpne r4, 0x150</t>
  </si>
  <si>
    <t>cmpne r4, 0x158</t>
  </si>
  <si>
    <t>cmpne r4, 0x160</t>
  </si>
  <si>
    <t>cmpne r4, 0x114</t>
  </si>
  <si>
    <t>cmpne r4, 0x198</t>
  </si>
  <si>
    <t>cmpne r4, 0x268</t>
  </si>
  <si>
    <t>cmpne r4, 0x120</t>
  </si>
  <si>
    <t>cmpne r4, 0x64</t>
  </si>
  <si>
    <t>cmpne r4, 0x9C</t>
  </si>
  <si>
    <t>cmpne r4, 0xA4</t>
  </si>
  <si>
    <t>cmpne r4, 0xB6</t>
  </si>
  <si>
    <t>cmpne r4, 0xBF</t>
  </si>
  <si>
    <t>cmpne r4, 0xD6</t>
  </si>
  <si>
    <t>cmpne r4, 0xDC</t>
  </si>
  <si>
    <t>cmpne r4, 0xF4</t>
  </si>
  <si>
    <t>cmpne r4, 0x110</t>
  </si>
  <si>
    <t>cmpne r4, 0x10C</t>
  </si>
  <si>
    <t>cmpne r4, 0x11C</t>
  </si>
  <si>
    <t>cmpne r4, 0x184</t>
  </si>
  <si>
    <t>cmpne r4, 0x1BC</t>
  </si>
  <si>
    <t>cmpne r4, 0x174</t>
  </si>
  <si>
    <t>cmpne r4, 0x1EC</t>
  </si>
  <si>
    <t>cmpne r4, 0x23C</t>
  </si>
  <si>
    <t>Counter - Defense</t>
  </si>
  <si>
    <t>Agility - Defense</t>
  </si>
  <si>
    <t>Double Team - Defense</t>
  </si>
  <si>
    <t>Recover - Defense</t>
  </si>
  <si>
    <t>Light Screen - Defense</t>
  </si>
  <si>
    <t>Reflect - Defense</t>
  </si>
  <si>
    <t>Amnesia - Defense</t>
  </si>
  <si>
    <t>Sandstorm - Defense</t>
  </si>
  <si>
    <t>Rain Dance - Defense</t>
  </si>
  <si>
    <t>Sunny Day - Defense</t>
  </si>
  <si>
    <t>Mirror Coat - Defense</t>
  </si>
  <si>
    <t>Gravity - Defense</t>
  </si>
  <si>
    <t>Metal Burst - Defense</t>
  </si>
  <si>
    <t>Nasty Plot - Defense</t>
  </si>
  <si>
    <t>Trick Room - Defense</t>
  </si>
  <si>
    <t>Heal Pulse - Defense</t>
  </si>
  <si>
    <t>Hail - Defense</t>
  </si>
  <si>
    <t>Cosmic Power - Defense</t>
  </si>
  <si>
    <t>Iron Defense - Defense</t>
  </si>
  <si>
    <t>Bulk Up - Defense</t>
  </si>
  <si>
    <t>Calm Mind - Defense</t>
  </si>
  <si>
    <t>Roost - Defense</t>
  </si>
  <si>
    <t>Leer - Speed</t>
  </si>
  <si>
    <t>Teleport - Speed</t>
  </si>
  <si>
    <t>Rest - Speed</t>
  </si>
  <si>
    <t>Substitute - Speed</t>
  </si>
  <si>
    <t>Protect - Speed</t>
  </si>
  <si>
    <t>Spikes - Speed</t>
  </si>
  <si>
    <t>Sleep Talk - Speed</t>
  </si>
  <si>
    <t>Pain Split - Speed</t>
  </si>
  <si>
    <t>Psych Up - Speed</t>
  </si>
  <si>
    <t>Role Play - Speed</t>
  </si>
  <si>
    <t>Taunt - Speed</t>
  </si>
  <si>
    <t>Skill Swap - Speed</t>
  </si>
  <si>
    <t>Snatch - Speed</t>
  </si>
  <si>
    <t>Recycle - Speed</t>
  </si>
  <si>
    <t>Toxic Spikes - Speed</t>
  </si>
  <si>
    <t>Stealth Rock - Speed</t>
  </si>
  <si>
    <t>Trick - Speed</t>
  </si>
  <si>
    <t>Psycho Shift - Speed</t>
  </si>
  <si>
    <t>After You - Speed</t>
  </si>
  <si>
    <t>Parting Shot - Speed</t>
  </si>
  <si>
    <t>cmpne r4, 0x14</t>
  </si>
  <si>
    <t>cmpne r4, 0x22</t>
  </si>
  <si>
    <t>cmpne r4, 0x23</t>
  </si>
  <si>
    <t>cmpne r4, 0x3A</t>
  </si>
  <si>
    <t>cmpne r4, 0x3F</t>
  </si>
  <si>
    <t>cmpne r4, 0x43</t>
  </si>
  <si>
    <t>cmpne r4, 0x4C</t>
  </si>
  <si>
    <t>cmpne r4, 0x55</t>
  </si>
  <si>
    <t>cmpne r4, 0x56</t>
  </si>
  <si>
    <t>cmpne r4, 0x57</t>
  </si>
  <si>
    <t>cmpne r4, 0x5C</t>
  </si>
  <si>
    <t>cmpne r4, 0x5E</t>
  </si>
  <si>
    <t>cmpne r4, 0x65</t>
  </si>
  <si>
    <t>cmpne r4, 0x94</t>
  </si>
  <si>
    <t>cmpne r4, 0x9D</t>
  </si>
  <si>
    <t>cmpne r4, 0xCE</t>
  </si>
  <si>
    <t>cmpne r4, 0xD8</t>
  </si>
  <si>
    <t>cmpne r4, 0xDD</t>
  </si>
  <si>
    <t>cmpne r4, 0xE4</t>
  </si>
  <si>
    <t>cmpne r4, 0xF5</t>
  </si>
  <si>
    <t>cmpne r4, 0xF7</t>
  </si>
  <si>
    <t>cmpne r4, 0xF9</t>
  </si>
  <si>
    <t>cmpne r4, 0x118</t>
  </si>
  <si>
    <t>cmpne r4, 0x18C</t>
  </si>
  <si>
    <t>cmpne r4, 0x19C</t>
  </si>
  <si>
    <t>cmpne r4, 0x1B8</t>
  </si>
  <si>
    <t>cmpne r4, 0x1D8</t>
  </si>
  <si>
    <t>cmpne r4, 0x22C</t>
  </si>
  <si>
    <t>cmpne r4, 0x194</t>
  </si>
  <si>
    <t>cmpne r4, 0x29C</t>
  </si>
  <si>
    <t>cmpne r4, 0x138</t>
  </si>
  <si>
    <t>cmpne r4, 0x21C</t>
  </si>
  <si>
    <t>cmpne r4, 0x234</t>
  </si>
  <si>
    <t>cmpne r4, 0x2C0</t>
  </si>
  <si>
    <t>cmpne r4, 0x1D0</t>
  </si>
  <si>
    <t>cmpne r4, 0x224</t>
  </si>
  <si>
    <t>cmpne r4, 0x244</t>
  </si>
  <si>
    <t>cmpne r4, 0x2A0</t>
  </si>
  <si>
    <t>cmpne r4, 0x2C4</t>
  </si>
  <si>
    <t>Cut - Attack</t>
  </si>
  <si>
    <t>Bind - Attack</t>
  </si>
  <si>
    <t>Body Slam - Attack</t>
  </si>
  <si>
    <t>Wrap - Attack</t>
  </si>
  <si>
    <t>Ice Beam - Attack</t>
  </si>
  <si>
    <t>Hyper Beam - Attack</t>
  </si>
  <si>
    <t>Low Kick - Attack</t>
  </si>
  <si>
    <t>Solar Beam - Attack</t>
  </si>
  <si>
    <t>Thunderbolt - Attack</t>
  </si>
  <si>
    <t>Thunder Wave - Attack</t>
  </si>
  <si>
    <t>Thunder - Attack</t>
  </si>
  <si>
    <t>Toxic - Attack</t>
  </si>
  <si>
    <t>Psychic - Attack</t>
  </si>
  <si>
    <t>Night Shade - Attack</t>
  </si>
  <si>
    <t>Flash - Attack</t>
  </si>
  <si>
    <t>Rock Slide - Attack</t>
  </si>
  <si>
    <t>False Swipe - Attack</t>
  </si>
  <si>
    <t>Return - Attack</t>
  </si>
  <si>
    <t>Sacred Fire - Attack</t>
  </si>
  <si>
    <t>Pursuit - Attack</t>
  </si>
  <si>
    <t>Extreme Speed - Attack</t>
  </si>
  <si>
    <t>Shadow Ball - Attack</t>
  </si>
  <si>
    <t>Rock Smash - Attack</t>
  </si>
  <si>
    <t>Brick Break - Attack</t>
  </si>
  <si>
    <t>Aura Sphere - Attack</t>
  </si>
  <si>
    <t>Energy Ball - Attack</t>
  </si>
  <si>
    <t>Giga Impact - Attack</t>
  </si>
  <si>
    <t>Cross Poison - Attack</t>
  </si>
  <si>
    <t>Fell Rain - Attack</t>
  </si>
  <si>
    <t>Icicle Crash - Attack</t>
  </si>
  <si>
    <t>Bug Buzz - Attack</t>
  </si>
  <si>
    <t>Psyshock - Attack</t>
  </si>
  <si>
    <t>Light of Ruin - Attack</t>
  </si>
  <si>
    <t>Solar Blade - Attack</t>
  </si>
  <si>
    <t>Knock Off - Attack</t>
  </si>
  <si>
    <t>Air Cutter - Attack</t>
  </si>
  <si>
    <t>Fling - Attack</t>
  </si>
  <si>
    <t>Earth Power - Attack</t>
  </si>
  <si>
    <t>Hurricane - Attack</t>
  </si>
  <si>
    <t>Phantom Force - Attack</t>
  </si>
  <si>
    <t>Psychic Fangs - Attack</t>
  </si>
  <si>
    <t>Dark Pulse - Attack</t>
  </si>
  <si>
    <t>Focus Blast - Attack</t>
  </si>
  <si>
    <t>Shadow Force - Attack</t>
  </si>
  <si>
    <t>Blue Flare - Attack</t>
  </si>
  <si>
    <t>Play Rough - Attack</t>
  </si>
  <si>
    <t>Throat Chop - Attack</t>
  </si>
  <si>
    <t>Prismatic Laser - Attack</t>
  </si>
  <si>
    <t>cmp r4, 0xF</t>
  </si>
  <si>
    <t>subne r4, 0x1</t>
  </si>
  <si>
    <t>push {r4}</t>
  </si>
  <si>
    <t>subtract 1, 2 mod 4 -&gt; 0 mod 4</t>
  </si>
  <si>
    <t>subtract 1, 3 mod 4 -&gt; 0 mod 4</t>
  </si>
  <si>
    <t>moveq r4, 0x1</t>
  </si>
  <si>
    <t>even formes are Normal and Defense, print "Defensive Forme" text</t>
  </si>
  <si>
    <t>Normal + Defense</t>
  </si>
  <si>
    <t>Attack + Speed</t>
  </si>
  <si>
    <t>tsteq r4, #1</t>
  </si>
  <si>
    <t>bne 0x000D857C</t>
  </si>
  <si>
    <t>check for Deoxys (checking 0x182 because if Deoxys we subtracted 2 from Pokemon index. Not concerned about Rayquaza or Jirachi having Stance Change)</t>
  </si>
  <si>
    <t>if not Deoxys, skip next bit</t>
  </si>
  <si>
    <t>if no change, don't do anything</t>
  </si>
  <si>
    <t>branch to end</t>
  </si>
  <si>
    <t>pop {r4}</t>
  </si>
  <si>
    <t>reset r4</t>
  </si>
  <si>
    <t>cmp r4, 0x44</t>
  </si>
  <si>
    <t>moveq r4, 0x2</t>
  </si>
  <si>
    <t>set r4 to 2 (Defense)</t>
  </si>
  <si>
    <t>set r4 to 1 (Attack)</t>
  </si>
  <si>
    <t>cmp r4, 0x2B</t>
  </si>
  <si>
    <t>moveq r4, 0x3</t>
  </si>
  <si>
    <t>set r4 to 3 (Speed)</t>
  </si>
  <si>
    <t>movne r4, 0x0</t>
  </si>
  <si>
    <t>if not in above list, either an "invalid" move or supposed to be Normal, in any case set forme to 0</t>
  </si>
  <si>
    <t>1800000A</t>
  </si>
  <si>
    <t>000FCC30</t>
  </si>
  <si>
    <t>000FCE30</t>
  </si>
  <si>
    <t>sub r1, r1, 0x1</t>
  </si>
  <si>
    <t>060D51E3</t>
  </si>
  <si>
    <t>compare new and old forme</t>
  </si>
  <si>
    <t>BC10D0E1</t>
  </si>
  <si>
    <t>85BDFEEB</t>
  </si>
  <si>
    <t>0040A0E1</t>
  </si>
  <si>
    <t>209FFCEB</t>
  </si>
  <si>
    <t>379200EB</t>
  </si>
  <si>
    <t>000051E3</t>
  </si>
  <si>
    <t>1A00000A</t>
  </si>
  <si>
    <t>0200001A</t>
  </si>
  <si>
    <t>01001403</t>
  </si>
  <si>
    <t>4C709F05</t>
  </si>
  <si>
    <t>427FA013</t>
  </si>
  <si>
    <t>ldrhi r7, [pc, #0x60]</t>
  </si>
  <si>
    <t>60709F85</t>
  </si>
  <si>
    <t>cmp r1, 0x1</t>
  </si>
  <si>
    <t>check loaded move against used-move value in r4</t>
  </si>
  <si>
    <t>if matched, go to "used shield-triggering move"</t>
  </si>
  <si>
    <t>if so, move not in list, so go to "did not use shield-triggering move"</t>
  </si>
  <si>
    <t>branch to start of loop</t>
  </si>
  <si>
    <t>branch to move checks</t>
  </si>
  <si>
    <t>check if the loaded halfword is 0x0 (00 00), which seperates between the tables</t>
  </si>
  <si>
    <t>branch to pop &amp; return</t>
  </si>
  <si>
    <t>branch equal to pop &amp; return</t>
  </si>
  <si>
    <t>load next move to check from the table to r3</t>
  </si>
  <si>
    <t>cmp r3, r4</t>
  </si>
  <si>
    <t>cmp r3, #0x0</t>
  </si>
  <si>
    <t>Table for regular</t>
  </si>
  <si>
    <t>00 00</t>
  </si>
  <si>
    <t>King’s Shield, Hyperspace Hole</t>
  </si>
  <si>
    <t>Phantom Force, Shadow Force</t>
  </si>
  <si>
    <t>King’s Shield, Swords Dance</t>
  </si>
  <si>
    <t>4C 02 51 02</t>
  </si>
  <si>
    <t>36 02 D3 01</t>
  </si>
  <si>
    <t>4C 02 0E 00</t>
  </si>
  <si>
    <t>DB 01 00 00</t>
  </si>
  <si>
    <t>load first halfword from table (first Pokemon) to r3</t>
  </si>
  <si>
    <t>cmp r3, r1</t>
  </si>
  <si>
    <t>compare loaded halfword to current Pokemon</t>
  </si>
  <si>
    <t>push {r2, r3, lr}</t>
  </si>
  <si>
    <t>push r2, r3, lr</t>
  </si>
  <si>
    <t>mov r2, pc</t>
  </si>
  <si>
    <t>pop {r2, r3, lr}</t>
  </si>
  <si>
    <t>pop r2, r3, lr</t>
  </si>
  <si>
    <t>if equal, load the next halfword (+2 bytes) to r3, the offset to the start of appropriate move table</t>
  </si>
  <si>
    <t>addeq r2, r2, r3</t>
  </si>
  <si>
    <t>add r2 to r3, write result to r2</t>
  </si>
  <si>
    <t>add r2, 0x2</t>
  </si>
  <si>
    <t>00 00 00 00</t>
  </si>
  <si>
    <t>otherwise, move two bytes (one halfword) forwards</t>
  </si>
  <si>
    <t>cmp r3, 0x0</t>
  </si>
  <si>
    <t>compare against 00 00 = terminator</t>
  </si>
  <si>
    <t>move forward 2 bytes, one halfword</t>
  </si>
  <si>
    <t>branch to start of loop (load next halfword), otherwise exit loop and continue to Deoxys check</t>
  </si>
  <si>
    <t>Terminator</t>
  </si>
  <si>
    <t>Autotomize,  Terminator</t>
  </si>
  <si>
    <t>Deoxys handling</t>
  </si>
  <si>
    <t>Table for Deoxys</t>
  </si>
  <si>
    <t>010051E3</t>
  </si>
  <si>
    <t>0C402DE9</t>
  </si>
  <si>
    <t>0F20A0E1</t>
  </si>
  <si>
    <t>010053E1</t>
  </si>
  <si>
    <t>03208200</t>
  </si>
  <si>
    <t>0900000A</t>
  </si>
  <si>
    <t>000053E3</t>
  </si>
  <si>
    <t>F7FFFF1A</t>
  </si>
  <si>
    <t>0010A0E3</t>
  </si>
  <si>
    <t>040053E1</t>
  </si>
  <si>
    <t>0500000A</t>
  </si>
  <si>
    <t>022082E2</t>
  </si>
  <si>
    <t>F8FFFFEA</t>
  </si>
  <si>
    <t>0540A001</t>
  </si>
  <si>
    <t>01404512</t>
  </si>
  <si>
    <t>01408502</t>
  </si>
  <si>
    <t>0540A011</t>
  </si>
  <si>
    <t>0C40BDE8</t>
  </si>
  <si>
    <t>0600000A</t>
  </si>
  <si>
    <t>0100000A</t>
  </si>
  <si>
    <t>addne r2, r2, 0x4</t>
  </si>
  <si>
    <t>sub r1, r1, 0x2</t>
  </si>
  <si>
    <t>021041E2</t>
  </si>
  <si>
    <t>nop</t>
  </si>
  <si>
    <t>1B9FFCEB</t>
  </si>
  <si>
    <t>cmp r1, #0x24C</t>
  </si>
  <si>
    <t>subne r1, r1, #0x1</t>
  </si>
  <si>
    <t>cmpne r1, #0x1CC</t>
  </si>
  <si>
    <t>cmpne r1, #0x2C8</t>
  </si>
  <si>
    <t>cmpne r1, #0x250</t>
  </si>
  <si>
    <t>subne r1, r1, #0x2</t>
  </si>
  <si>
    <t>cmpne r1, #0x218</t>
  </si>
  <si>
    <t>cmpne r1, #0x124</t>
  </si>
  <si>
    <t>BC00D0E1</t>
  </si>
  <si>
    <t>021C40E2</t>
  </si>
  <si>
    <t>A91051E2</t>
  </si>
  <si>
    <t>2100001A</t>
  </si>
  <si>
    <t>84BDFEEB</t>
  </si>
  <si>
    <t>0040A003</t>
  </si>
  <si>
    <t>0140A013</t>
  </si>
  <si>
    <t>1400000A</t>
  </si>
  <si>
    <t>000054E3</t>
  </si>
  <si>
    <t>uxth r4, r0</t>
  </si>
  <si>
    <t>ldrb r5, [r4, #0x239]</t>
  </si>
  <si>
    <t>3952D4E5</t>
  </si>
  <si>
    <t>7040FFE6</t>
  </si>
  <si>
    <t>tst r5, #1</t>
  </si>
  <si>
    <t>subeq r4, r5, #1</t>
  </si>
  <si>
    <t>addne r4, r5, #1</t>
  </si>
  <si>
    <t>otherwise set r4 to r5</t>
  </si>
  <si>
    <t>moveq  r4, r5</t>
  </si>
  <si>
    <t>010015E3</t>
  </si>
  <si>
    <t>01404502</t>
  </si>
  <si>
    <t>01408512</t>
  </si>
  <si>
    <t>beq #0xd8558</t>
  </si>
  <si>
    <t>bl #0xfc974</t>
  </si>
  <si>
    <t xml:space="preserve">nop </t>
  </si>
  <si>
    <t>subeq r4, r4, #1</t>
  </si>
  <si>
    <t>b #0xd856c</t>
  </si>
  <si>
    <t>beq #0xd856c</t>
  </si>
  <si>
    <t>addne r4, r4, #1</t>
  </si>
  <si>
    <t>88BDFEEB</t>
  </si>
  <si>
    <t>099100EB</t>
  </si>
  <si>
    <t>01404402</t>
  </si>
  <si>
    <t>059100EB</t>
  </si>
  <si>
    <t>1A9FFCEB</t>
  </si>
  <si>
    <t>01408412</t>
  </si>
  <si>
    <t>forme to r4</t>
  </si>
  <si>
    <t>move to r0</t>
  </si>
  <si>
    <t>copy forme to r5</t>
  </si>
  <si>
    <t>forme to r5</t>
  </si>
  <si>
    <t>category to r0</t>
  </si>
  <si>
    <t>bl 0x000FCC30</t>
  </si>
  <si>
    <t>push {r1}</t>
  </si>
  <si>
    <t>push {r4, r5}</t>
  </si>
  <si>
    <t>pop {r4, r5}</t>
  </si>
  <si>
    <t>pop {r1}</t>
  </si>
  <si>
    <t>04102DE5</t>
  </si>
  <si>
    <t>86BDFEEB</t>
  </si>
  <si>
    <t>30002DE9</t>
  </si>
  <si>
    <t>3000BDE8</t>
  </si>
  <si>
    <t>04109DE4</t>
  </si>
  <si>
    <t>B49100EB</t>
  </si>
  <si>
    <t>extend move to r4</t>
  </si>
  <si>
    <t>930F54E3</t>
  </si>
  <si>
    <t>01404412</t>
  </si>
  <si>
    <t>730F5413</t>
  </si>
  <si>
    <t>B20F5413</t>
  </si>
  <si>
    <t>250E5413</t>
  </si>
  <si>
    <t>02404412</t>
  </si>
  <si>
    <t>860F5413</t>
  </si>
  <si>
    <t>490F5413</t>
  </si>
  <si>
    <t>04E02DE5</t>
  </si>
  <si>
    <t>4CFFFFEB</t>
  </si>
  <si>
    <t>48FFFFEB</t>
  </si>
  <si>
    <t>04E09DE4</t>
  </si>
  <si>
    <t>[VAR PKNICK(0000)] changed to an offensive Forme!</t>
  </si>
  <si>
    <t>[VAR PKNICK(0000)] changed to a defensive Forme!</t>
  </si>
  <si>
    <t>04208212</t>
  </si>
  <si>
    <t>B59100EB</t>
  </si>
  <si>
    <t>NA</t>
  </si>
  <si>
    <t>00</t>
  </si>
  <si>
    <t>the kth byte is the kth move's form, 0th byte is move 0 (Struggle)</t>
  </si>
  <si>
    <t>0 flags invalid Pokemon</t>
  </si>
  <si>
    <t>go to do nothing</t>
  </si>
  <si>
    <t>1 flags Deoxys</t>
  </si>
  <si>
    <t>beq 0x000D857C</t>
  </si>
  <si>
    <t>if Deoxys, already set the flag, so skip over regular Stance Change text check</t>
  </si>
  <si>
    <t>cmp r4, 0x3</t>
  </si>
  <si>
    <t>check for no change</t>
  </si>
  <si>
    <t>cmp r4, r5</t>
  </si>
  <si>
    <t>if no change, do not set any text output</t>
  </si>
  <si>
    <t>[VAR PKNICK(0000)] changed to an offensive Forme! (0x108)</t>
  </si>
  <si>
    <t>[VAR PKNICK(0000)] changed to a defensive Forme! (0x109)</t>
  </si>
  <si>
    <t>[VAR PKNICK(0000)] changed to a speedy Forme! (0x106)</t>
  </si>
  <si>
    <t>[VAR PKNICK(0000)] changed to a balanced Forme! (0x10C)</t>
  </si>
  <si>
    <t>cmp r4, 0x2</t>
  </si>
  <si>
    <t>moveq r7, #0x108</t>
  </si>
  <si>
    <t>cmp r4, 0x1</t>
  </si>
  <si>
    <t>mov r7, #0x10C</t>
  </si>
  <si>
    <t>06010901</t>
  </si>
  <si>
    <t>050054E1</t>
  </si>
  <si>
    <t>030054E3</t>
  </si>
  <si>
    <t>B072DF01</t>
  </si>
  <si>
    <t>020054E3</t>
  </si>
  <si>
    <t>010054E3</t>
  </si>
  <si>
    <t>427FA003</t>
  </si>
  <si>
    <t>0000000A</t>
  </si>
  <si>
    <t>437FA0E3</t>
  </si>
  <si>
    <t>0400000A</t>
  </si>
  <si>
    <t>subtract 2 from species register</t>
  </si>
  <si>
    <t>mov r1, #0x1</t>
  </si>
  <si>
    <t>otherwise, branch to Deoxys table checks</t>
  </si>
  <si>
    <t>0110A0E3</t>
  </si>
  <si>
    <t>B671DF01</t>
  </si>
  <si>
    <t>add r2, r2, r4, lsr #2</t>
  </si>
  <si>
    <t>r4 is move index. Each byte has 4 moves in it, need to move [move index]//4 bytes forward</t>
  </si>
  <si>
    <t>adjust offset from the set pc to the start of the table, load entire byte containing move forme into r2</t>
  </si>
  <si>
    <t>and r4, r4, #0x3</t>
  </si>
  <si>
    <t>get the lowest 2 bits of the move index. This value is kth pair of bits (0, 1, 2, 3) in the byte we want</t>
  </si>
  <si>
    <t>lsr r4, r2, r4</t>
  </si>
  <si>
    <t>lsl r4, r4, #0x1</t>
  </si>
  <si>
    <t>Multiply r4 by 2, so it is now (0,2,4,6)</t>
  </si>
  <si>
    <t>take the value in r2, shift it to the right by 2*k bits, and write it to r4</t>
  </si>
  <si>
    <t>mask it with 0x3, to kill any higher bits</t>
  </si>
  <si>
    <t>242182E0</t>
  </si>
  <si>
    <t>6820D2E5</t>
  </si>
  <si>
    <t>034004E2</t>
  </si>
  <si>
    <t>8440A0E1</t>
  </si>
  <si>
    <t>3244A0E1</t>
  </si>
  <si>
    <t>Check Dragonair</t>
  </si>
  <si>
    <t>Dragonair Handling function</t>
  </si>
  <si>
    <t>Set r1 to 0 (no valid Pokemon, do nothing)</t>
  </si>
  <si>
    <t>Dragonair handling</t>
  </si>
  <si>
    <t>Table for Dragonair</t>
  </si>
  <si>
    <t>940051E3</t>
  </si>
  <si>
    <t>150000EA</t>
  </si>
  <si>
    <t>0A0000EA</t>
  </si>
  <si>
    <t>0700000A</t>
  </si>
  <si>
    <t>030000EA</t>
  </si>
  <si>
    <t>170000EB</t>
  </si>
  <si>
    <t>000000EA</t>
  </si>
  <si>
    <t>add r4, r4, #0x2</t>
  </si>
  <si>
    <t>Add 2 to r4, since formes 0 and 1 are not part of this</t>
  </si>
  <si>
    <t>cmp r4, 0x5</t>
  </si>
  <si>
    <t>[VAR PKNICK(0000)] changed to a heavy Forme! (0x116)</t>
  </si>
  <si>
    <t>cmp r4, 0x4</t>
  </si>
  <si>
    <t>09010000</t>
  </si>
  <si>
    <t>16010601</t>
  </si>
  <si>
    <t>Set r1 to 1 to use special forme change text</t>
  </si>
  <si>
    <t>650000EB</t>
  </si>
  <si>
    <t>024084E2</t>
  </si>
  <si>
    <t>050054E3</t>
  </si>
  <si>
    <t>040054E3</t>
  </si>
  <si>
    <t>B470DF01</t>
  </si>
  <si>
    <t>B4208FE2</t>
  </si>
  <si>
    <t>B030D2E1</t>
  </si>
  <si>
    <t>B230D201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</si>
</sst>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1" fontId="0" fillId="0" borderId="0" xfId="0" quotePrefix="1" applyNumberFormat="1"/>
    <xf numFmtId="0" fontId="1" fillId="0" borderId="0" xfId="0" applyFont="1" applyAlignment="1">
      <alignment shrinkToFit="1"/>
    </xf>
    <xf numFmtId="0" fontId="0" fillId="0" borderId="0" xfId="0" quotePrefix="1"/>
    <xf numFmtId="0" fontId="0" fillId="0" borderId="0" xfId="0" applyAlignment="1">
      <alignment horizontal="left"/>
    </xf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4" borderId="0" xfId="0" applyFill="1"/>
    <xf numFmtId="0" fontId="0" fillId="4" borderId="0" xfId="0" quotePrefix="1" applyFill="1"/>
    <xf numFmtId="11" fontId="0" fillId="0" borderId="0" xfId="0" applyNumberFormat="1" applyAlignment="1">
      <alignment horizontal="left"/>
    </xf>
    <xf numFmtId="0" fontId="0" fillId="0" borderId="0" xfId="0" quotePrefix="1" applyAlignment="1">
      <alignment horizontal="left"/>
    </xf>
    <xf numFmtId="0" fontId="0" fillId="5" borderId="0" xfId="0" applyFill="1"/>
    <xf numFmtId="0" fontId="1" fillId="0" borderId="0" xfId="0" applyFont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 applyAlignment="1">
      <alignment shrinkToFit="1"/>
    </xf>
    <xf numFmtId="0" fontId="0" fillId="10" borderId="0" xfId="0" applyFill="1"/>
    <xf numFmtId="11" fontId="0" fillId="0" borderId="0" xfId="0" applyNumberFormat="1"/>
    <xf numFmtId="0" fontId="0" fillId="11" borderId="0" xfId="0" applyFill="1"/>
    <xf numFmtId="0" fontId="0" fillId="12" borderId="0" xfId="0" applyFill="1"/>
    <xf numFmtId="0" fontId="0" fillId="1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D4322-E38B-48FC-9CD0-C436C6E21B84}">
  <dimension ref="A1:O224"/>
  <sheetViews>
    <sheetView tabSelected="1" workbookViewId="0">
      <pane ySplit="1" topLeftCell="A53" activePane="bottomLeft" state="frozen"/>
      <selection pane="bottomLeft" activeCell="D64" sqref="D64"/>
    </sheetView>
  </sheetViews>
  <sheetFormatPr defaultRowHeight="14.25" x14ac:dyDescent="0.45"/>
  <cols>
    <col min="1" max="1" width="9.1328125" customWidth="1"/>
    <col min="2" max="2" width="10.3984375" bestFit="1" customWidth="1"/>
    <col min="3" max="3" width="40" bestFit="1" customWidth="1"/>
    <col min="4" max="4" width="75.53125" customWidth="1"/>
    <col min="6" max="6" width="13.73046875" bestFit="1" customWidth="1"/>
    <col min="7" max="8" width="13.73046875" customWidth="1"/>
    <col min="9" max="9" width="14.06640625" bestFit="1" customWidth="1"/>
    <col min="10" max="11" width="14.06640625" customWidth="1"/>
    <col min="12" max="12" width="11.796875" bestFit="1" customWidth="1"/>
  </cols>
  <sheetData>
    <row r="1" spans="1:4" x14ac:dyDescent="0.45">
      <c r="A1" s="13" t="s">
        <v>859</v>
      </c>
      <c r="B1" s="13" t="s">
        <v>11</v>
      </c>
      <c r="C1" s="13" t="s">
        <v>860</v>
      </c>
      <c r="D1" s="13" t="s">
        <v>861</v>
      </c>
    </row>
    <row r="2" spans="1:4" x14ac:dyDescent="0.45">
      <c r="A2" t="s">
        <v>806</v>
      </c>
      <c r="B2" t="s">
        <v>1169</v>
      </c>
      <c r="C2" t="s">
        <v>874</v>
      </c>
      <c r="D2" t="s">
        <v>875</v>
      </c>
    </row>
    <row r="3" spans="1:4" x14ac:dyDescent="0.45">
      <c r="A3" t="s">
        <v>818</v>
      </c>
      <c r="B3" t="s">
        <v>1302</v>
      </c>
      <c r="C3" t="s">
        <v>1298</v>
      </c>
    </row>
    <row r="4" spans="1:4" x14ac:dyDescent="0.45">
      <c r="A4" t="s">
        <v>819</v>
      </c>
      <c r="B4" t="s">
        <v>797</v>
      </c>
      <c r="C4" t="s">
        <v>791</v>
      </c>
    </row>
    <row r="5" spans="1:4" x14ac:dyDescent="0.45">
      <c r="A5" t="s">
        <v>820</v>
      </c>
      <c r="B5" t="s">
        <v>1303</v>
      </c>
      <c r="C5" t="s">
        <v>792</v>
      </c>
      <c r="D5" t="s">
        <v>1293</v>
      </c>
    </row>
    <row r="6" spans="1:4" x14ac:dyDescent="0.45">
      <c r="A6" t="s">
        <v>821</v>
      </c>
      <c r="B6" s="3" t="s">
        <v>1269</v>
      </c>
      <c r="C6" t="s">
        <v>1268</v>
      </c>
      <c r="D6" t="s">
        <v>1295</v>
      </c>
    </row>
    <row r="7" spans="1:4" x14ac:dyDescent="0.45">
      <c r="A7" t="s">
        <v>822</v>
      </c>
      <c r="B7" s="3" t="s">
        <v>1270</v>
      </c>
      <c r="C7" t="s">
        <v>1267</v>
      </c>
      <c r="D7" t="s">
        <v>1308</v>
      </c>
    </row>
    <row r="8" spans="1:4" x14ac:dyDescent="0.45">
      <c r="A8" t="s">
        <v>823</v>
      </c>
      <c r="B8" t="s">
        <v>1304</v>
      </c>
      <c r="C8" t="s">
        <v>1299</v>
      </c>
    </row>
    <row r="9" spans="1:4" x14ac:dyDescent="0.45">
      <c r="A9" t="s">
        <v>824</v>
      </c>
      <c r="B9" t="s">
        <v>1172</v>
      </c>
      <c r="C9" t="s">
        <v>814</v>
      </c>
      <c r="D9" t="s">
        <v>1296</v>
      </c>
    </row>
    <row r="10" spans="1:4" x14ac:dyDescent="0.45">
      <c r="A10" t="s">
        <v>825</v>
      </c>
      <c r="B10" s="3" t="s">
        <v>1305</v>
      </c>
      <c r="C10" t="s">
        <v>1300</v>
      </c>
    </row>
    <row r="11" spans="1:4" x14ac:dyDescent="0.45">
      <c r="A11" t="s">
        <v>826</v>
      </c>
      <c r="B11" s="3" t="s">
        <v>1306</v>
      </c>
      <c r="C11" t="s">
        <v>1301</v>
      </c>
    </row>
    <row r="12" spans="1:4" x14ac:dyDescent="0.45">
      <c r="A12" t="s">
        <v>827</v>
      </c>
      <c r="B12" s="3" t="s">
        <v>1324</v>
      </c>
      <c r="C12" t="s">
        <v>1297</v>
      </c>
    </row>
    <row r="13" spans="1:4" x14ac:dyDescent="0.45">
      <c r="A13" t="s">
        <v>828</v>
      </c>
      <c r="B13" s="3" t="s">
        <v>1174</v>
      </c>
      <c r="C13" t="s">
        <v>902</v>
      </c>
      <c r="D13" t="s">
        <v>1328</v>
      </c>
    </row>
    <row r="14" spans="1:4" x14ac:dyDescent="0.45">
      <c r="A14" t="s">
        <v>829</v>
      </c>
      <c r="B14" s="3" t="s">
        <v>1163</v>
      </c>
      <c r="C14" t="s">
        <v>808</v>
      </c>
      <c r="D14" t="s">
        <v>1329</v>
      </c>
    </row>
    <row r="15" spans="1:4" x14ac:dyDescent="0.45">
      <c r="A15" t="s">
        <v>830</v>
      </c>
      <c r="B15" s="3" t="s">
        <v>1225</v>
      </c>
      <c r="C15" t="s">
        <v>1182</v>
      </c>
      <c r="D15" t="s">
        <v>1330</v>
      </c>
    </row>
    <row r="16" spans="1:4" x14ac:dyDescent="0.45">
      <c r="A16" t="s">
        <v>831</v>
      </c>
      <c r="B16" s="3" t="s">
        <v>1354</v>
      </c>
      <c r="C16" t="s">
        <v>1331</v>
      </c>
      <c r="D16" t="s">
        <v>1332</v>
      </c>
    </row>
    <row r="17" spans="1:15" x14ac:dyDescent="0.45">
      <c r="A17" t="s">
        <v>832</v>
      </c>
      <c r="B17" s="3" t="s">
        <v>785</v>
      </c>
      <c r="C17" t="s">
        <v>1248</v>
      </c>
    </row>
    <row r="18" spans="1:15" x14ac:dyDescent="0.45">
      <c r="A18" t="s">
        <v>833</v>
      </c>
      <c r="B18" s="3" t="s">
        <v>804</v>
      </c>
      <c r="C18" t="s">
        <v>807</v>
      </c>
    </row>
    <row r="19" spans="1:15" x14ac:dyDescent="0.45">
      <c r="A19" t="s">
        <v>834</v>
      </c>
      <c r="B19" s="3" t="s">
        <v>817</v>
      </c>
      <c r="C19" t="s">
        <v>808</v>
      </c>
    </row>
    <row r="20" spans="1:15" x14ac:dyDescent="0.45">
      <c r="A20" t="s">
        <v>835</v>
      </c>
      <c r="B20" t="s">
        <v>805</v>
      </c>
      <c r="C20" t="s">
        <v>809</v>
      </c>
      <c r="E20" t="s">
        <v>1322</v>
      </c>
    </row>
    <row r="21" spans="1:15" x14ac:dyDescent="0.45">
      <c r="A21" t="s">
        <v>836</v>
      </c>
      <c r="B21" t="s">
        <v>811</v>
      </c>
      <c r="C21" t="s">
        <v>810</v>
      </c>
      <c r="E21" t="s">
        <v>1321</v>
      </c>
    </row>
    <row r="25" spans="1:15" x14ac:dyDescent="0.45">
      <c r="C25" t="s">
        <v>854</v>
      </c>
      <c r="D25" t="s">
        <v>870</v>
      </c>
    </row>
    <row r="26" spans="1:15" x14ac:dyDescent="0.45">
      <c r="F26" t="s">
        <v>881</v>
      </c>
      <c r="I26">
        <v>720</v>
      </c>
      <c r="L26">
        <f>MOD(I26,4)</f>
        <v>0</v>
      </c>
      <c r="M26">
        <f>I26-L26</f>
        <v>720</v>
      </c>
      <c r="O26" t="str">
        <f>DEC2HEX(M26)</f>
        <v>2D0</v>
      </c>
    </row>
    <row r="27" spans="1:15" x14ac:dyDescent="0.45">
      <c r="F27" t="s">
        <v>880</v>
      </c>
      <c r="I27">
        <v>681</v>
      </c>
      <c r="L27">
        <f>MOD(I27,4)</f>
        <v>1</v>
      </c>
      <c r="M27">
        <f>I27-L27</f>
        <v>680</v>
      </c>
      <c r="O27" t="str">
        <f>DEC2HEX(M27)</f>
        <v>2A8</v>
      </c>
    </row>
    <row r="28" spans="1:15" x14ac:dyDescent="0.45">
      <c r="A28" s="13" t="s">
        <v>965</v>
      </c>
      <c r="C28" s="13" t="s">
        <v>879</v>
      </c>
      <c r="F28" t="s">
        <v>924</v>
      </c>
      <c r="I28">
        <v>386</v>
      </c>
      <c r="L28">
        <f>MOD(I28,4)</f>
        <v>2</v>
      </c>
      <c r="M28">
        <f>I28-L28</f>
        <v>384</v>
      </c>
      <c r="O28" t="str">
        <f>DEC2HEX(M28)</f>
        <v>180</v>
      </c>
    </row>
    <row r="29" spans="1:15" x14ac:dyDescent="0.45">
      <c r="A29" t="s">
        <v>1164</v>
      </c>
      <c r="B29" s="3" t="s">
        <v>1226</v>
      </c>
      <c r="C29" t="s">
        <v>1206</v>
      </c>
      <c r="D29" t="s">
        <v>1207</v>
      </c>
    </row>
    <row r="30" spans="1:15" x14ac:dyDescent="0.45">
      <c r="A30" t="str">
        <f t="shared" ref="A30:A69" si="0">DEC2HEX(4+HEX2DEC(A29),8)</f>
        <v>000FCC34</v>
      </c>
      <c r="B30" s="3" t="s">
        <v>1400</v>
      </c>
      <c r="C30" s="12" t="str">
        <f>_xlfn.CONCAT("add r2, pc, #0x",DEC2HEX(HEX2DEC(A$72)-HEX2DEC(A$32)))</f>
        <v>add r2, pc, #0xB4</v>
      </c>
      <c r="D30" s="12" t="str">
        <f>_xlfn.CONCAT("value of r2 is now ",A32," plus offset")</f>
        <v>value of r2 is now 000FCC3C plus offset</v>
      </c>
    </row>
    <row r="31" spans="1:15" x14ac:dyDescent="0.45">
      <c r="A31" t="str">
        <f t="shared" si="0"/>
        <v>000FCC38</v>
      </c>
      <c r="B31" t="s">
        <v>1401</v>
      </c>
      <c r="C31" s="12" t="str">
        <f>_xlfn.CONCAT("ldrh r3, [r2]")</f>
        <v>ldrh r3, [r2]</v>
      </c>
      <c r="D31" s="12" t="s">
        <v>1203</v>
      </c>
    </row>
    <row r="32" spans="1:15" x14ac:dyDescent="0.45">
      <c r="A32" t="str">
        <f t="shared" si="0"/>
        <v>000FCC3C</v>
      </c>
      <c r="B32" s="3" t="s">
        <v>1228</v>
      </c>
      <c r="C32" s="12" t="s">
        <v>1204</v>
      </c>
      <c r="D32" s="12" t="s">
        <v>1205</v>
      </c>
    </row>
    <row r="33" spans="1:4" x14ac:dyDescent="0.45">
      <c r="A33" t="str">
        <f t="shared" si="0"/>
        <v>000FCC40</v>
      </c>
      <c r="B33" t="s">
        <v>1402</v>
      </c>
      <c r="C33" s="12" t="str">
        <f>_xlfn.CONCAT("ldrheq r3, [r2, 0x",DEC2HEX(2),"]")</f>
        <v>ldrheq r3, [r2, 0x2]</v>
      </c>
      <c r="D33" s="12" t="s">
        <v>1211</v>
      </c>
    </row>
    <row r="34" spans="1:4" x14ac:dyDescent="0.45">
      <c r="A34" t="str">
        <f t="shared" si="0"/>
        <v>000FCC44</v>
      </c>
      <c r="B34" s="3" t="s">
        <v>1229</v>
      </c>
      <c r="C34" s="12" t="s">
        <v>1212</v>
      </c>
      <c r="D34" s="12" t="s">
        <v>1213</v>
      </c>
    </row>
    <row r="35" spans="1:4" x14ac:dyDescent="0.45">
      <c r="A35" t="str">
        <f t="shared" si="0"/>
        <v>000FCC48</v>
      </c>
      <c r="B35" t="s">
        <v>1230</v>
      </c>
      <c r="C35" s="12" t="str">
        <f>_xlfn.CONCAT("beq 0x",A$46)</f>
        <v>beq 0x000FCC74</v>
      </c>
      <c r="D35" s="12" t="s">
        <v>1187</v>
      </c>
    </row>
    <row r="36" spans="1:4" x14ac:dyDescent="0.45">
      <c r="A36" t="str">
        <f t="shared" si="0"/>
        <v>000FCC4C</v>
      </c>
      <c r="B36" s="3" t="s">
        <v>1231</v>
      </c>
      <c r="C36" s="12" t="s">
        <v>1217</v>
      </c>
      <c r="D36" s="12" t="s">
        <v>1218</v>
      </c>
    </row>
    <row r="37" spans="1:4" x14ac:dyDescent="0.45">
      <c r="A37" t="str">
        <f t="shared" si="0"/>
        <v>000FCC50</v>
      </c>
      <c r="B37" s="3" t="s">
        <v>1323</v>
      </c>
      <c r="C37" s="12" t="s">
        <v>1245</v>
      </c>
      <c r="D37" s="12" t="s">
        <v>1219</v>
      </c>
    </row>
    <row r="38" spans="1:4" x14ac:dyDescent="0.45">
      <c r="A38" t="str">
        <f t="shared" si="0"/>
        <v>000FCC54</v>
      </c>
      <c r="B38" t="s">
        <v>1232</v>
      </c>
      <c r="C38" s="12" t="str">
        <f>_xlfn.CONCAT("bne 0x",A31)</f>
        <v>bne 0x000FCC38</v>
      </c>
      <c r="D38" s="12" t="s">
        <v>1220</v>
      </c>
    </row>
    <row r="39" spans="1:4" x14ac:dyDescent="0.45">
      <c r="A39" t="str">
        <f t="shared" si="0"/>
        <v>000FCC58</v>
      </c>
      <c r="B39" s="3" t="s">
        <v>1380</v>
      </c>
      <c r="C39" s="22" t="s">
        <v>882</v>
      </c>
      <c r="D39" s="22" t="s">
        <v>1375</v>
      </c>
    </row>
    <row r="40" spans="1:4" x14ac:dyDescent="0.45">
      <c r="A40" t="str">
        <f t="shared" si="0"/>
        <v>000FCC5C</v>
      </c>
      <c r="B40" t="s">
        <v>1163</v>
      </c>
      <c r="C40" s="22" t="str">
        <f>_xlfn.CONCAT("beq 0x",A$66)</f>
        <v>beq 0x000FCCC4</v>
      </c>
      <c r="D40" s="22"/>
    </row>
    <row r="41" spans="1:4" x14ac:dyDescent="0.45">
      <c r="A41" t="str">
        <f t="shared" si="0"/>
        <v>000FCC60</v>
      </c>
      <c r="B41" s="3" t="s">
        <v>1247</v>
      </c>
      <c r="C41" s="17" t="s">
        <v>1246</v>
      </c>
      <c r="D41" s="17" t="s">
        <v>1355</v>
      </c>
    </row>
    <row r="42" spans="1:4" x14ac:dyDescent="0.45">
      <c r="A42" t="str">
        <f t="shared" si="0"/>
        <v>000FCC64</v>
      </c>
      <c r="B42" t="s">
        <v>1167</v>
      </c>
      <c r="C42" s="17" t="s">
        <v>926</v>
      </c>
      <c r="D42" s="17" t="s">
        <v>927</v>
      </c>
    </row>
    <row r="43" spans="1:4" x14ac:dyDescent="0.45">
      <c r="A43" t="str">
        <f t="shared" si="0"/>
        <v>000FCC68</v>
      </c>
      <c r="B43" t="s">
        <v>817</v>
      </c>
      <c r="C43" s="17" t="str">
        <f>_xlfn.CONCAT("beq 0x",A$64)</f>
        <v>beq 0x000FCCBC</v>
      </c>
      <c r="D43" s="17"/>
    </row>
    <row r="44" spans="1:4" x14ac:dyDescent="0.45">
      <c r="A44" t="str">
        <f t="shared" si="0"/>
        <v>000FCC6C</v>
      </c>
      <c r="B44" t="s">
        <v>1233</v>
      </c>
      <c r="C44" s="16" t="s">
        <v>892</v>
      </c>
      <c r="D44" s="16" t="s">
        <v>1377</v>
      </c>
    </row>
    <row r="45" spans="1:4" x14ac:dyDescent="0.45">
      <c r="A45" t="str">
        <f t="shared" si="0"/>
        <v>000FCC70</v>
      </c>
      <c r="B45" t="s">
        <v>1381</v>
      </c>
      <c r="C45" s="16" t="str">
        <f>_xlfn.CONCAT("b 0x",A$68)</f>
        <v>b 0x000FCCCC</v>
      </c>
      <c r="D45" s="16" t="s">
        <v>911</v>
      </c>
    </row>
    <row r="46" spans="1:4" x14ac:dyDescent="0.45">
      <c r="A46" t="str">
        <f t="shared" si="0"/>
        <v>000FCC74</v>
      </c>
      <c r="B46" t="s">
        <v>1401</v>
      </c>
      <c r="C46" s="21" t="str">
        <f>_xlfn.CONCAT("ldrh r3, [r2]")</f>
        <v>ldrh r3, [r2]</v>
      </c>
      <c r="D46" s="21" t="s">
        <v>1191</v>
      </c>
    </row>
    <row r="47" spans="1:4" x14ac:dyDescent="0.45">
      <c r="A47" t="str">
        <f t="shared" si="0"/>
        <v>000FCC78</v>
      </c>
      <c r="B47" s="3" t="s">
        <v>1234</v>
      </c>
      <c r="C47" s="21" t="s">
        <v>1192</v>
      </c>
      <c r="D47" s="21" t="s">
        <v>1183</v>
      </c>
    </row>
    <row r="48" spans="1:4" x14ac:dyDescent="0.45">
      <c r="A48" t="str">
        <f t="shared" si="0"/>
        <v>000FCC7C</v>
      </c>
      <c r="B48" t="s">
        <v>815</v>
      </c>
      <c r="C48" s="21" t="str">
        <f>_xlfn.CONCAT("beq 0x",A$53)</f>
        <v>beq 0x000FCC90</v>
      </c>
      <c r="D48" s="21" t="s">
        <v>1184</v>
      </c>
    </row>
    <row r="49" spans="1:4" x14ac:dyDescent="0.45">
      <c r="A49" t="str">
        <f t="shared" si="0"/>
        <v>000FCC80</v>
      </c>
      <c r="B49" s="3" t="s">
        <v>1231</v>
      </c>
      <c r="C49" s="21" t="s">
        <v>1193</v>
      </c>
      <c r="D49" s="21" t="s">
        <v>1188</v>
      </c>
    </row>
    <row r="50" spans="1:4" x14ac:dyDescent="0.45">
      <c r="A50" t="str">
        <f t="shared" si="0"/>
        <v>000FCC84</v>
      </c>
      <c r="B50" s="3" t="s">
        <v>1235</v>
      </c>
      <c r="C50" s="21" t="str">
        <f>_xlfn.CONCAT("beq 0x",A$57)</f>
        <v>beq 0x000FCCA0</v>
      </c>
      <c r="D50" s="21" t="s">
        <v>1185</v>
      </c>
    </row>
    <row r="51" spans="1:4" x14ac:dyDescent="0.45">
      <c r="A51" t="str">
        <f t="shared" si="0"/>
        <v>000FCC88</v>
      </c>
      <c r="B51" s="3" t="s">
        <v>1236</v>
      </c>
      <c r="C51" s="21" t="s">
        <v>1214</v>
      </c>
      <c r="D51" s="21" t="s">
        <v>1216</v>
      </c>
    </row>
    <row r="52" spans="1:4" x14ac:dyDescent="0.45">
      <c r="A52" t="str">
        <f t="shared" si="0"/>
        <v>000FCC8C</v>
      </c>
      <c r="B52" s="3" t="s">
        <v>1237</v>
      </c>
      <c r="C52" s="21" t="str">
        <f>_xlfn.CONCAT("b 0x",A46)</f>
        <v>b 0x000FCC74</v>
      </c>
      <c r="D52" s="21" t="s">
        <v>1186</v>
      </c>
    </row>
    <row r="53" spans="1:4" x14ac:dyDescent="0.45">
      <c r="A53" t="str">
        <f t="shared" si="0"/>
        <v>000FCC90</v>
      </c>
      <c r="B53" s="3" t="s">
        <v>1276</v>
      </c>
      <c r="C53" s="14" t="s">
        <v>1271</v>
      </c>
      <c r="D53" s="14" t="s">
        <v>837</v>
      </c>
    </row>
    <row r="54" spans="1:4" x14ac:dyDescent="0.45">
      <c r="A54" t="str">
        <f t="shared" si="0"/>
        <v>000FCC94</v>
      </c>
      <c r="B54" s="3" t="s">
        <v>1238</v>
      </c>
      <c r="C54" s="14" t="s">
        <v>912</v>
      </c>
      <c r="D54" s="14" t="s">
        <v>910</v>
      </c>
    </row>
    <row r="55" spans="1:4" x14ac:dyDescent="0.45">
      <c r="A55" t="str">
        <f t="shared" si="0"/>
        <v>000FCC98</v>
      </c>
      <c r="B55" s="3" t="s">
        <v>1239</v>
      </c>
      <c r="C55" s="14" t="s">
        <v>914</v>
      </c>
      <c r="D55" s="14" t="s">
        <v>913</v>
      </c>
    </row>
    <row r="56" spans="1:4" x14ac:dyDescent="0.45">
      <c r="A56" t="str">
        <f t="shared" si="0"/>
        <v>000FCC9C</v>
      </c>
      <c r="B56" t="s">
        <v>1382</v>
      </c>
      <c r="C56" s="14" t="str">
        <f>_xlfn.CONCAT("b 0x",A$68)</f>
        <v>b 0x000FCCCC</v>
      </c>
      <c r="D56" s="14" t="s">
        <v>1189</v>
      </c>
    </row>
    <row r="57" spans="1:4" x14ac:dyDescent="0.45">
      <c r="A57" t="str">
        <f t="shared" si="0"/>
        <v>000FCCA0</v>
      </c>
      <c r="B57" s="3" t="s">
        <v>784</v>
      </c>
      <c r="C57" s="15" t="s">
        <v>917</v>
      </c>
      <c r="D57" s="15" t="s">
        <v>916</v>
      </c>
    </row>
    <row r="58" spans="1:4" x14ac:dyDescent="0.45">
      <c r="A58" t="str">
        <f t="shared" si="0"/>
        <v>000FCCA4</v>
      </c>
      <c r="B58" s="3" t="s">
        <v>1238</v>
      </c>
      <c r="C58" s="15" t="s">
        <v>912</v>
      </c>
      <c r="D58" s="15" t="s">
        <v>918</v>
      </c>
    </row>
    <row r="59" spans="1:4" x14ac:dyDescent="0.45">
      <c r="A59" t="str">
        <f t="shared" si="0"/>
        <v>000FCCA8</v>
      </c>
      <c r="B59" t="s">
        <v>1383</v>
      </c>
      <c r="C59" s="15" t="str">
        <f>_xlfn.CONCAT("beq 0x",A$68)</f>
        <v>beq 0x000FCCCC</v>
      </c>
      <c r="D59" s="15" t="s">
        <v>1190</v>
      </c>
    </row>
    <row r="60" spans="1:4" x14ac:dyDescent="0.45">
      <c r="A60" t="str">
        <f t="shared" si="0"/>
        <v>000FCCAC</v>
      </c>
      <c r="B60" s="3" t="s">
        <v>1276</v>
      </c>
      <c r="C60" s="15" t="s">
        <v>1271</v>
      </c>
      <c r="D60" s="15" t="s">
        <v>837</v>
      </c>
    </row>
    <row r="61" spans="1:4" x14ac:dyDescent="0.45">
      <c r="A61" t="str">
        <f t="shared" si="0"/>
        <v>000FCCB0</v>
      </c>
      <c r="B61" s="3" t="s">
        <v>1240</v>
      </c>
      <c r="C61" s="15" t="s">
        <v>920</v>
      </c>
      <c r="D61" s="15" t="s">
        <v>921</v>
      </c>
    </row>
    <row r="62" spans="1:4" x14ac:dyDescent="0.45">
      <c r="A62" t="str">
        <f t="shared" si="0"/>
        <v>000FCCB4</v>
      </c>
      <c r="B62" t="s">
        <v>1241</v>
      </c>
      <c r="C62" s="15" t="s">
        <v>922</v>
      </c>
      <c r="D62" s="15" t="s">
        <v>923</v>
      </c>
    </row>
    <row r="63" spans="1:4" x14ac:dyDescent="0.45">
      <c r="A63" t="str">
        <f t="shared" si="0"/>
        <v>000FCCB8</v>
      </c>
      <c r="B63" t="s">
        <v>1384</v>
      </c>
      <c r="C63" s="15" t="str">
        <f>_xlfn.CONCAT("b 0x",A$68)</f>
        <v>b 0x000FCCCC</v>
      </c>
      <c r="D63" s="15" t="s">
        <v>1189</v>
      </c>
    </row>
    <row r="64" spans="1:4" x14ac:dyDescent="0.45">
      <c r="A64" t="str">
        <f t="shared" si="0"/>
        <v>000FCCBC</v>
      </c>
      <c r="B64" t="s">
        <v>1385</v>
      </c>
      <c r="C64" s="17" t="str">
        <f>_xlfn.CONCAT("bl 0x",A$82)</f>
        <v>bl 0x000FCD20</v>
      </c>
      <c r="D64" s="17" t="s">
        <v>1357</v>
      </c>
    </row>
    <row r="65" spans="1:9" x14ac:dyDescent="0.45">
      <c r="A65" t="str">
        <f t="shared" si="0"/>
        <v>000FCCC0</v>
      </c>
      <c r="B65" s="3" t="s">
        <v>1386</v>
      </c>
      <c r="C65" s="17" t="str">
        <f>_xlfn.CONCAT("b 0x",A$67)</f>
        <v>b 0x000FCCC8</v>
      </c>
      <c r="D65" s="17" t="s">
        <v>911</v>
      </c>
    </row>
    <row r="66" spans="1:9" x14ac:dyDescent="0.45">
      <c r="A66" t="str">
        <f t="shared" si="0"/>
        <v>000FCCC4</v>
      </c>
      <c r="B66" t="s">
        <v>1395</v>
      </c>
      <c r="C66" s="22" t="str">
        <f>_xlfn.CONCAT("bl 0x",A$154)</f>
        <v>bl 0x000FCE60</v>
      </c>
      <c r="D66" s="22" t="s">
        <v>1376</v>
      </c>
    </row>
    <row r="67" spans="1:9" x14ac:dyDescent="0.45">
      <c r="A67" t="str">
        <f t="shared" si="0"/>
        <v>000FCCC8</v>
      </c>
      <c r="B67" t="s">
        <v>1358</v>
      </c>
      <c r="C67" s="19" t="s">
        <v>1356</v>
      </c>
      <c r="D67" s="19" t="s">
        <v>1394</v>
      </c>
    </row>
    <row r="68" spans="1:9" ht="14.65" customHeight="1" x14ac:dyDescent="0.45">
      <c r="A68" t="str">
        <f t="shared" si="0"/>
        <v>000FCCCC</v>
      </c>
      <c r="B68" t="s">
        <v>1242</v>
      </c>
      <c r="C68" t="s">
        <v>1209</v>
      </c>
      <c r="D68" t="s">
        <v>1210</v>
      </c>
    </row>
    <row r="69" spans="1:9" x14ac:dyDescent="0.45">
      <c r="A69" t="str">
        <f t="shared" si="0"/>
        <v>000FCCD0</v>
      </c>
      <c r="B69" t="s">
        <v>786</v>
      </c>
      <c r="C69" t="s">
        <v>787</v>
      </c>
      <c r="D69" t="s">
        <v>788</v>
      </c>
    </row>
    <row r="71" spans="1:9" x14ac:dyDescent="0.45">
      <c r="A71" s="13" t="s">
        <v>1194</v>
      </c>
    </row>
    <row r="72" spans="1:9" x14ac:dyDescent="0.45">
      <c r="A72" s="3" t="str">
        <f>DEC2HEX(_xlfn.LET(_xlpm.prevend,HEX2DEC(A69)+4,_xlpm.prevend+16+IF(MOD(_xlpm.prevend,16)=0,0,16-MOD(_xlpm.prevend,16))),8)</f>
        <v>000FCCF0</v>
      </c>
      <c r="B72" t="str">
        <f>_xlfn.CONCAT("D0 02 ",DEC2HEX(HEX2DEC(A$75)-HEX2DEC(A72),2)," 00")</f>
        <v>D0 02 0C 00</v>
      </c>
      <c r="D72" s="12" t="s">
        <v>881</v>
      </c>
    </row>
    <row r="73" spans="1:9" x14ac:dyDescent="0.45">
      <c r="A73" t="str">
        <f>DEC2HEX(4+HEX2DEC(A72),8)</f>
        <v>000FCCF4</v>
      </c>
      <c r="B73" t="str">
        <f>_xlfn.CONCAT("A9 02 ",DEC2HEX(HEX2DEC(A$78)-HEX2DEC(A73),2)," 00")</f>
        <v>A9 02 14 00</v>
      </c>
      <c r="D73" s="7" t="s">
        <v>880</v>
      </c>
    </row>
    <row r="74" spans="1:9" x14ac:dyDescent="0.45">
      <c r="A74" t="str">
        <f t="shared" ref="A74:A79" si="1">DEC2HEX(4+HEX2DEC(A73),8)</f>
        <v>000FCCF8</v>
      </c>
      <c r="B74" t="s">
        <v>1215</v>
      </c>
      <c r="D74" t="s">
        <v>1221</v>
      </c>
      <c r="F74" s="12" t="s">
        <v>881</v>
      </c>
      <c r="G74" s="12"/>
      <c r="H74" s="12"/>
    </row>
    <row r="75" spans="1:9" x14ac:dyDescent="0.45">
      <c r="A75" t="str">
        <f t="shared" si="1"/>
        <v>000FCCFC</v>
      </c>
      <c r="B75" t="s">
        <v>1199</v>
      </c>
      <c r="D75" s="12" t="s">
        <v>1196</v>
      </c>
      <c r="F75" s="12" t="s">
        <v>595</v>
      </c>
      <c r="G75" s="12" t="str">
        <f>_xlfn.XLOOKUP(F75,Sheet2!$E:$E,Sheet2!$D:$D)</f>
        <v>4C 02</v>
      </c>
      <c r="H75" s="12" t="str">
        <f>_xlfn.CONCAT(G75," ",G76)</f>
        <v>4C 02 51 02</v>
      </c>
      <c r="I75" t="str">
        <f>F75&amp;", "&amp;F76</f>
        <v>King’s Shield, Hyperspace Hole</v>
      </c>
    </row>
    <row r="76" spans="1:9" x14ac:dyDescent="0.45">
      <c r="A76" t="str">
        <f t="shared" si="1"/>
        <v>000FCD00</v>
      </c>
      <c r="B76" t="s">
        <v>1200</v>
      </c>
      <c r="D76" s="12" t="s">
        <v>1197</v>
      </c>
      <c r="F76" s="12" t="s">
        <v>600</v>
      </c>
      <c r="G76" s="12" t="str">
        <f>_xlfn.XLOOKUP(F76,Sheet2!$E:$E,Sheet2!$D:$D)</f>
        <v>51 02</v>
      </c>
      <c r="H76" s="12"/>
    </row>
    <row r="77" spans="1:9" x14ac:dyDescent="0.45">
      <c r="A77" t="str">
        <f t="shared" si="1"/>
        <v>000FCD04</v>
      </c>
      <c r="B77" t="s">
        <v>1215</v>
      </c>
      <c r="D77" t="s">
        <v>1221</v>
      </c>
      <c r="F77" s="12" t="s">
        <v>573</v>
      </c>
      <c r="G77" s="12" t="str">
        <f>_xlfn.XLOOKUP(F77,Sheet2!$E:$E,Sheet2!$D:$D)</f>
        <v>36 02</v>
      </c>
      <c r="H77" s="12" t="str">
        <f t="shared" ref="H77" si="2">_xlfn.CONCAT(G77," ",G78)</f>
        <v>36 02 D3 01</v>
      </c>
      <c r="I77" t="str">
        <f>F77&amp;", "&amp;F78</f>
        <v>Phantom Force, Shadow Force</v>
      </c>
    </row>
    <row r="78" spans="1:9" x14ac:dyDescent="0.45">
      <c r="A78" t="str">
        <f t="shared" si="1"/>
        <v>000FCD08</v>
      </c>
      <c r="B78" t="s">
        <v>1201</v>
      </c>
      <c r="D78" s="7" t="s">
        <v>1198</v>
      </c>
      <c r="F78" s="12" t="s">
        <v>476</v>
      </c>
      <c r="G78" s="12" t="str">
        <f>_xlfn.XLOOKUP(F78,Sheet2!$E:$E,Sheet2!$D:$D)</f>
        <v>D3 01</v>
      </c>
      <c r="H78" s="12"/>
    </row>
    <row r="79" spans="1:9" x14ac:dyDescent="0.45">
      <c r="A79" t="str">
        <f t="shared" si="1"/>
        <v>000FCD0C</v>
      </c>
      <c r="B79" t="s">
        <v>1202</v>
      </c>
      <c r="D79" s="7" t="s">
        <v>1222</v>
      </c>
    </row>
    <row r="80" spans="1:9" x14ac:dyDescent="0.45">
      <c r="F80" s="7" t="s">
        <v>880</v>
      </c>
    </row>
    <row r="81" spans="1:9" x14ac:dyDescent="0.45">
      <c r="A81" s="13" t="s">
        <v>1223</v>
      </c>
      <c r="F81" s="7" t="s">
        <v>595</v>
      </c>
      <c r="G81" s="7" t="str">
        <f>_xlfn.XLOOKUP(F81,Sheet2!$E:$E,Sheet2!$D:$D)</f>
        <v>4C 02</v>
      </c>
      <c r="H81" s="7" t="str">
        <f>_xlfn.CONCAT(G81," ",G82)</f>
        <v>4C 02 0E 00</v>
      </c>
      <c r="I81" t="str">
        <f>F81&amp;", "&amp;F82</f>
        <v>King’s Shield, Swords Dance</v>
      </c>
    </row>
    <row r="82" spans="1:9" x14ac:dyDescent="0.45">
      <c r="A82" s="3" t="str">
        <f>DEC2HEX(_xlfn.LET(_xlpm.prevend,HEX2DEC(A79)+4,_xlpm.prevend+16+IF(MOD(_xlpm.prevend,16)=0,0,16-MOD(_xlpm.prevend,16))),8)</f>
        <v>000FCD20</v>
      </c>
      <c r="B82" t="s">
        <v>1227</v>
      </c>
      <c r="C82" t="s">
        <v>1208</v>
      </c>
      <c r="D82" t="str">
        <f>_xlfn.CONCAT("value of r2 is now ",A84)</f>
        <v>value of r2 is now 000FCD28</v>
      </c>
      <c r="F82" s="7" t="s">
        <v>27</v>
      </c>
      <c r="G82" s="7" t="str">
        <f>_xlfn.XLOOKUP(F82,Sheet2!$E:$E,Sheet2!$D:$D)</f>
        <v>0E 00</v>
      </c>
      <c r="H82" s="7"/>
    </row>
    <row r="83" spans="1:9" x14ac:dyDescent="0.45">
      <c r="A83" t="str">
        <f t="shared" ref="A83:A102" si="3">DEC2HEX(4+HEX2DEC(A82),8)</f>
        <v>000FCD24</v>
      </c>
      <c r="B83" s="3" t="s">
        <v>1370</v>
      </c>
      <c r="C83" t="s">
        <v>1360</v>
      </c>
      <c r="D83" t="s">
        <v>1361</v>
      </c>
      <c r="F83" s="7" t="s">
        <v>484</v>
      </c>
      <c r="G83" s="7" t="str">
        <f>_xlfn.XLOOKUP(F83,Sheet2!$E:$E,Sheet2!$D:$D)</f>
        <v>DB 01</v>
      </c>
      <c r="H83" s="7" t="str">
        <f t="shared" ref="H83" si="4">_xlfn.CONCAT(G83," ",G84)</f>
        <v>DB 01 00 00</v>
      </c>
      <c r="I83" t="str">
        <f>F83&amp;", "&amp;F84</f>
        <v xml:space="preserve">Autotomize, </v>
      </c>
    </row>
    <row r="84" spans="1:9" x14ac:dyDescent="0.45">
      <c r="A84" t="str">
        <f t="shared" si="3"/>
        <v>000FCD28</v>
      </c>
      <c r="B84" t="s">
        <v>1371</v>
      </c>
      <c r="C84" t="str">
        <f>_xlfn.CONCAT("ldrb r2, [r2, #0x",DEC2HEX(HEX2DEC(A$106)-HEX2DEC(A$84)),"]")</f>
        <v>ldrb r2, [r2, #0x68]</v>
      </c>
      <c r="D84" t="s">
        <v>1362</v>
      </c>
      <c r="G84" t="s">
        <v>1195</v>
      </c>
    </row>
    <row r="85" spans="1:9" x14ac:dyDescent="0.45">
      <c r="A85" t="str">
        <f t="shared" si="3"/>
        <v>000FCD2C</v>
      </c>
      <c r="B85" s="3" t="s">
        <v>1372</v>
      </c>
      <c r="C85" t="s">
        <v>1363</v>
      </c>
      <c r="D85" t="s">
        <v>1364</v>
      </c>
    </row>
    <row r="86" spans="1:9" x14ac:dyDescent="0.45">
      <c r="A86" t="str">
        <f t="shared" si="3"/>
        <v>000FCD30</v>
      </c>
      <c r="B86" t="s">
        <v>1373</v>
      </c>
      <c r="C86" t="s">
        <v>1366</v>
      </c>
      <c r="D86" t="s">
        <v>1367</v>
      </c>
    </row>
    <row r="87" spans="1:9" x14ac:dyDescent="0.45">
      <c r="A87" t="str">
        <f t="shared" si="3"/>
        <v>000FCD34</v>
      </c>
      <c r="B87" t="s">
        <v>1374</v>
      </c>
      <c r="C87" t="s">
        <v>1365</v>
      </c>
      <c r="D87" t="s">
        <v>1368</v>
      </c>
    </row>
    <row r="88" spans="1:9" x14ac:dyDescent="0.45">
      <c r="A88" t="str">
        <f t="shared" si="3"/>
        <v>000FCD38</v>
      </c>
      <c r="B88" s="3" t="s">
        <v>1372</v>
      </c>
      <c r="C88" t="s">
        <v>1363</v>
      </c>
      <c r="D88" t="s">
        <v>1369</v>
      </c>
    </row>
    <row r="89" spans="1:9" x14ac:dyDescent="0.45">
      <c r="A89" t="str">
        <f t="shared" si="3"/>
        <v>000FCD3C</v>
      </c>
      <c r="B89" s="3" t="s">
        <v>1346</v>
      </c>
      <c r="C89" t="s">
        <v>1335</v>
      </c>
      <c r="D89" t="s">
        <v>1334</v>
      </c>
    </row>
    <row r="90" spans="1:9" x14ac:dyDescent="0.45">
      <c r="A90" t="str">
        <f t="shared" si="3"/>
        <v>000FCD40</v>
      </c>
      <c r="B90" t="s">
        <v>1230</v>
      </c>
      <c r="C90" t="str">
        <f>_xlfn.CONCAT("beq 0x",A$101)</f>
        <v>beq 0x000FCD6C</v>
      </c>
      <c r="D90" t="s">
        <v>1336</v>
      </c>
    </row>
    <row r="91" spans="1:9" x14ac:dyDescent="0.45">
      <c r="A91" t="str">
        <f t="shared" si="3"/>
        <v>000FCD44</v>
      </c>
      <c r="B91" s="3" t="s">
        <v>1347</v>
      </c>
      <c r="C91" s="22" t="s">
        <v>1333</v>
      </c>
      <c r="D91" s="22"/>
    </row>
    <row r="92" spans="1:9" x14ac:dyDescent="0.45">
      <c r="A92" t="str">
        <f t="shared" si="3"/>
        <v>000FCD48</v>
      </c>
      <c r="B92" s="3" t="s">
        <v>1348</v>
      </c>
      <c r="C92" s="22" t="str">
        <f>_xlfn.CONCAT("ldrheq r7, [pc, #0x",DEC2HEX(HEX2DEC(A$102)-HEX2DEC(A94)),"]")</f>
        <v>ldrheq r7, [pc, #0x20]</v>
      </c>
      <c r="D92" s="22" t="s">
        <v>1339</v>
      </c>
    </row>
    <row r="93" spans="1:9" x14ac:dyDescent="0.45">
      <c r="A93" t="str">
        <f t="shared" si="3"/>
        <v>000FCD4C</v>
      </c>
      <c r="B93" t="s">
        <v>1243</v>
      </c>
      <c r="C93" s="22" t="str">
        <f>_xlfn.CONCAT("beq 0x",A$101)</f>
        <v>beq 0x000FCD6C</v>
      </c>
      <c r="D93" s="22"/>
    </row>
    <row r="94" spans="1:9" x14ac:dyDescent="0.45">
      <c r="A94" t="str">
        <f t="shared" si="3"/>
        <v>000FCD50</v>
      </c>
      <c r="B94" s="3" t="s">
        <v>1349</v>
      </c>
      <c r="C94" s="23" t="s">
        <v>1341</v>
      </c>
      <c r="D94" s="23"/>
    </row>
    <row r="95" spans="1:9" x14ac:dyDescent="0.45">
      <c r="A95" t="str">
        <f t="shared" si="3"/>
        <v>000FCD54</v>
      </c>
      <c r="B95" t="s">
        <v>1359</v>
      </c>
      <c r="C95" s="23" t="str">
        <f>_xlfn.CONCAT("ldrheq r7, [pc, #0x",DEC2HEX(HEX2DEC(A$102)-HEX2DEC(A97)+2),"]")</f>
        <v>ldrheq r7, [pc, #0x16]</v>
      </c>
      <c r="D95" s="23" t="s">
        <v>1338</v>
      </c>
    </row>
    <row r="96" spans="1:9" x14ac:dyDescent="0.45">
      <c r="A96" t="str">
        <f t="shared" si="3"/>
        <v>000FCD58</v>
      </c>
      <c r="B96" t="s">
        <v>815</v>
      </c>
      <c r="C96" s="23" t="str">
        <f>_xlfn.CONCAT("beq 0x",A$101)</f>
        <v>beq 0x000FCD6C</v>
      </c>
      <c r="D96" s="23"/>
    </row>
    <row r="97" spans="1:4" x14ac:dyDescent="0.45">
      <c r="A97" t="str">
        <f t="shared" si="3"/>
        <v>000FCD5C</v>
      </c>
      <c r="B97" s="3" t="s">
        <v>1350</v>
      </c>
      <c r="C97" s="5" t="s">
        <v>1343</v>
      </c>
      <c r="D97" s="5"/>
    </row>
    <row r="98" spans="1:4" x14ac:dyDescent="0.45">
      <c r="A98" t="str">
        <f t="shared" si="3"/>
        <v>000FCD60</v>
      </c>
      <c r="B98" t="s">
        <v>1351</v>
      </c>
      <c r="C98" s="5" t="s">
        <v>1342</v>
      </c>
      <c r="D98" s="5" t="s">
        <v>1337</v>
      </c>
    </row>
    <row r="99" spans="1:4" x14ac:dyDescent="0.45">
      <c r="A99" t="str">
        <f t="shared" si="3"/>
        <v>000FCD64</v>
      </c>
      <c r="B99" t="s">
        <v>1352</v>
      </c>
      <c r="C99" s="5" t="str">
        <f>_xlfn.CONCAT("beq 0x",A$101)</f>
        <v>beq 0x000FCD6C</v>
      </c>
      <c r="D99" s="5"/>
    </row>
    <row r="100" spans="1:4" x14ac:dyDescent="0.45">
      <c r="A100" t="str">
        <f t="shared" si="3"/>
        <v>000FCD68</v>
      </c>
      <c r="B100" s="3" t="s">
        <v>1353</v>
      </c>
      <c r="C100" s="7" t="s">
        <v>1344</v>
      </c>
      <c r="D100" s="7" t="s">
        <v>1340</v>
      </c>
    </row>
    <row r="101" spans="1:4" x14ac:dyDescent="0.45">
      <c r="A101" t="str">
        <f t="shared" si="3"/>
        <v>000FCD6C</v>
      </c>
      <c r="B101" t="s">
        <v>786</v>
      </c>
      <c r="C101" t="s">
        <v>787</v>
      </c>
    </row>
    <row r="102" spans="1:4" x14ac:dyDescent="0.45">
      <c r="A102" t="str">
        <f t="shared" si="3"/>
        <v>000FCD70</v>
      </c>
      <c r="B102" s="3" t="s">
        <v>1345</v>
      </c>
    </row>
    <row r="105" spans="1:4" x14ac:dyDescent="0.45">
      <c r="A105" s="13" t="s">
        <v>1224</v>
      </c>
      <c r="C105" t="s">
        <v>1327</v>
      </c>
    </row>
    <row r="106" spans="1:4" x14ac:dyDescent="0.45">
      <c r="A106" s="3" t="str">
        <f>DEC2HEX(_xlfn.LET(_xlpm.prevend,HEX2DEC(A102)+4,_xlpm.prevend+16+IF(MOD(_xlpm.prevend,16)=0,0,16-MOD(_xlpm.prevend,16))),8)</f>
        <v>000FCD90</v>
      </c>
      <c r="B106" t="str" cm="1">
        <f t="array" ref="B106:B151">_xlfn._xlws.FILTER('move at def spe'!K:K,'move at def spe'!K:K&lt;&gt;"")</f>
        <v>00430565</v>
      </c>
    </row>
    <row r="107" spans="1:4" x14ac:dyDescent="0.45">
      <c r="A107" t="str">
        <f t="shared" ref="A107:A151" si="5">DEC2HEX(4+HEX2DEC(A106),8)</f>
        <v>000FCD94</v>
      </c>
      <c r="B107" t="str">
        <v>20004002</v>
      </c>
    </row>
    <row r="108" spans="1:4" x14ac:dyDescent="0.45">
      <c r="A108" t="str">
        <f t="shared" si="5"/>
        <v>000FCD98</v>
      </c>
      <c r="B108" t="str">
        <v>00D5F4EC</v>
      </c>
    </row>
    <row r="109" spans="1:4" x14ac:dyDescent="0.45">
      <c r="A109" t="str">
        <f t="shared" si="5"/>
        <v>000FCD9C</v>
      </c>
      <c r="B109" t="str">
        <v>33241140</v>
      </c>
    </row>
    <row r="110" spans="1:4" x14ac:dyDescent="0.45">
      <c r="A110" t="str">
        <f t="shared" si="5"/>
        <v>000FCDA0</v>
      </c>
      <c r="B110" t="str">
        <v>140A2CFC</v>
      </c>
    </row>
    <row r="111" spans="1:4" x14ac:dyDescent="0.45">
      <c r="A111" t="str">
        <f t="shared" si="5"/>
        <v>000FCDA4</v>
      </c>
      <c r="B111" t="str">
        <v>2C7414D2</v>
      </c>
    </row>
    <row r="112" spans="1:4" x14ac:dyDescent="0.45">
      <c r="A112" t="str">
        <f t="shared" si="5"/>
        <v>000FCDA8</v>
      </c>
      <c r="B112" t="str">
        <v>7ABBAAAE</v>
      </c>
    </row>
    <row r="113" spans="1:2" x14ac:dyDescent="0.45">
      <c r="A113" t="str">
        <f t="shared" si="5"/>
        <v>000FCDAC</v>
      </c>
      <c r="B113" t="str">
        <v>AAFB0110</v>
      </c>
    </row>
    <row r="114" spans="1:2" x14ac:dyDescent="0.45">
      <c r="A114" t="str">
        <f t="shared" si="5"/>
        <v>000FCDB0</v>
      </c>
      <c r="B114" t="str">
        <v>62B88D38</v>
      </c>
    </row>
    <row r="115" spans="1:2" x14ac:dyDescent="0.45">
      <c r="A115" t="str">
        <f t="shared" si="5"/>
        <v>000FCDB4</v>
      </c>
      <c r="B115" t="str">
        <v>C3B14597</v>
      </c>
    </row>
    <row r="116" spans="1:2" x14ac:dyDescent="0.45">
      <c r="A116" t="str">
        <f t="shared" si="5"/>
        <v>000FCDB8</v>
      </c>
      <c r="B116" t="str">
        <v>23333CA8</v>
      </c>
    </row>
    <row r="117" spans="1:2" x14ac:dyDescent="0.45">
      <c r="A117" t="str">
        <f t="shared" si="5"/>
        <v>000FCDBC</v>
      </c>
      <c r="B117" t="str">
        <v>63E3E0D9</v>
      </c>
    </row>
    <row r="118" spans="1:2" x14ac:dyDescent="0.45">
      <c r="A118" t="str">
        <f t="shared" si="5"/>
        <v>000FCDC0</v>
      </c>
      <c r="B118" t="str">
        <v>B8CCC88E</v>
      </c>
    </row>
    <row r="119" spans="1:2" x14ac:dyDescent="0.45">
      <c r="A119" t="str">
        <f t="shared" si="5"/>
        <v>000FCDC4</v>
      </c>
      <c r="B119" t="str">
        <v>12BB9157</v>
      </c>
    </row>
    <row r="120" spans="1:2" x14ac:dyDescent="0.45">
      <c r="A120" t="str">
        <f t="shared" si="5"/>
        <v>000FCDC8</v>
      </c>
      <c r="B120" t="str">
        <v>F47BA012</v>
      </c>
    </row>
    <row r="121" spans="1:2" x14ac:dyDescent="0.45">
      <c r="A121" t="str">
        <f t="shared" si="5"/>
        <v>000FCDCC</v>
      </c>
      <c r="B121" t="str">
        <v>9A4F40F3</v>
      </c>
    </row>
    <row r="122" spans="1:2" x14ac:dyDescent="0.45">
      <c r="A122" t="str">
        <f t="shared" si="5"/>
        <v>000FCDD0</v>
      </c>
      <c r="B122" t="str">
        <v>A22EF0EE</v>
      </c>
    </row>
    <row r="123" spans="1:2" x14ac:dyDescent="0.45">
      <c r="A123" t="str">
        <f t="shared" si="5"/>
        <v>000FCDD4</v>
      </c>
      <c r="B123" t="str">
        <v>BF7C89FD</v>
      </c>
    </row>
    <row r="124" spans="1:2" x14ac:dyDescent="0.45">
      <c r="A124" t="str">
        <f t="shared" si="5"/>
        <v>000FCDD8</v>
      </c>
      <c r="B124" t="str">
        <v>0F2C688E</v>
      </c>
    </row>
    <row r="125" spans="1:2" x14ac:dyDescent="0.45">
      <c r="A125" t="str">
        <f t="shared" si="5"/>
        <v>000FCDDC</v>
      </c>
      <c r="B125" t="str">
        <v>10005A42</v>
      </c>
    </row>
    <row r="126" spans="1:2" x14ac:dyDescent="0.45">
      <c r="A126" t="str">
        <f t="shared" si="5"/>
        <v>000FCDE0</v>
      </c>
      <c r="B126" t="str">
        <v>68D000E0</v>
      </c>
    </row>
    <row r="127" spans="1:2" x14ac:dyDescent="0.45">
      <c r="A127" t="str">
        <f t="shared" si="5"/>
        <v>000FCDE4</v>
      </c>
      <c r="B127" t="str">
        <v>8601A108</v>
      </c>
    </row>
    <row r="128" spans="1:2" x14ac:dyDescent="0.45">
      <c r="A128" t="str">
        <f t="shared" si="5"/>
        <v>000FCDE8</v>
      </c>
      <c r="B128" t="str">
        <v>810E9FAB</v>
      </c>
    </row>
    <row r="129" spans="1:2" x14ac:dyDescent="0.45">
      <c r="A129" t="str">
        <f t="shared" si="5"/>
        <v>000FCDEC</v>
      </c>
      <c r="B129" t="str">
        <v>46FACDF8</v>
      </c>
    </row>
    <row r="130" spans="1:2" x14ac:dyDescent="0.45">
      <c r="A130" t="str">
        <f t="shared" si="5"/>
        <v>000FCDF0</v>
      </c>
      <c r="B130" t="str">
        <v>4FFF5B59</v>
      </c>
    </row>
    <row r="131" spans="1:2" x14ac:dyDescent="0.45">
      <c r="A131" t="str">
        <f t="shared" si="5"/>
        <v>000FCDF4</v>
      </c>
      <c r="B131" t="str">
        <v>511540D5</v>
      </c>
    </row>
    <row r="132" spans="1:2" x14ac:dyDescent="0.45">
      <c r="A132" t="str">
        <f t="shared" si="5"/>
        <v>000FCDF8</v>
      </c>
      <c r="B132" t="str">
        <v>39534D50</v>
      </c>
    </row>
    <row r="133" spans="1:2" x14ac:dyDescent="0.45">
      <c r="A133" t="str">
        <f t="shared" si="5"/>
        <v>000FCDFC</v>
      </c>
      <c r="B133" t="str">
        <v>1B44153D</v>
      </c>
    </row>
    <row r="134" spans="1:2" x14ac:dyDescent="0.45">
      <c r="A134" t="str">
        <f t="shared" si="5"/>
        <v>000FCE00</v>
      </c>
      <c r="B134" t="str">
        <v>011D0621</v>
      </c>
    </row>
    <row r="135" spans="1:2" x14ac:dyDescent="0.45">
      <c r="A135" t="str">
        <f t="shared" si="5"/>
        <v>000FCE04</v>
      </c>
      <c r="B135" t="str">
        <v>40EA842F</v>
      </c>
    </row>
    <row r="136" spans="1:2" x14ac:dyDescent="0.45">
      <c r="A136" t="str">
        <f t="shared" si="5"/>
        <v>000FCE08</v>
      </c>
      <c r="B136" t="str">
        <v>95C608FE</v>
      </c>
    </row>
    <row r="137" spans="1:2" x14ac:dyDescent="0.45">
      <c r="A137" t="str">
        <f t="shared" si="5"/>
        <v>000FCE0C</v>
      </c>
      <c r="B137" t="str">
        <v>00796AE6</v>
      </c>
    </row>
    <row r="138" spans="1:2" x14ac:dyDescent="0.45">
      <c r="A138" t="str">
        <f t="shared" si="5"/>
        <v>000FCE10</v>
      </c>
      <c r="B138" t="str">
        <v>DC071C28</v>
      </c>
    </row>
    <row r="139" spans="1:2" x14ac:dyDescent="0.45">
      <c r="A139" t="str">
        <f t="shared" si="5"/>
        <v>000FCE14</v>
      </c>
      <c r="B139" t="str">
        <v>01502451</v>
      </c>
    </row>
    <row r="140" spans="1:2" x14ac:dyDescent="0.45">
      <c r="A140" t="str">
        <f t="shared" si="5"/>
        <v>000FCE18</v>
      </c>
      <c r="B140" t="str">
        <v>11500001</v>
      </c>
    </row>
    <row r="141" spans="1:2" x14ac:dyDescent="0.45">
      <c r="A141" t="str">
        <f t="shared" si="5"/>
        <v>000FCE1C</v>
      </c>
      <c r="B141" t="str">
        <v>89D7C3C4</v>
      </c>
    </row>
    <row r="142" spans="1:2" x14ac:dyDescent="0.45">
      <c r="A142" t="str">
        <f t="shared" si="5"/>
        <v>000FCE20</v>
      </c>
      <c r="B142" t="str">
        <v>A27A1422</v>
      </c>
    </row>
    <row r="143" spans="1:2" x14ac:dyDescent="0.45">
      <c r="A143" t="str">
        <f t="shared" si="5"/>
        <v>000FCE24</v>
      </c>
      <c r="B143" t="str">
        <v>30FAABA2</v>
      </c>
    </row>
    <row r="144" spans="1:2" x14ac:dyDescent="0.45">
      <c r="A144" t="str">
        <f t="shared" si="5"/>
        <v>000FCE28</v>
      </c>
      <c r="B144" t="str">
        <v>1A000400</v>
      </c>
    </row>
    <row r="145" spans="1:4" x14ac:dyDescent="0.45">
      <c r="A145" t="str">
        <f t="shared" si="5"/>
        <v>000FCE2C</v>
      </c>
      <c r="B145" t="str">
        <v>00555545</v>
      </c>
    </row>
    <row r="146" spans="1:4" x14ac:dyDescent="0.45">
      <c r="A146" t="str">
        <f t="shared" si="5"/>
        <v>000FCE30</v>
      </c>
      <c r="B146" t="str">
        <v>55555550</v>
      </c>
    </row>
    <row r="147" spans="1:4" x14ac:dyDescent="0.45">
      <c r="A147" t="str">
        <f t="shared" si="5"/>
        <v>000FCE34</v>
      </c>
      <c r="B147" t="str">
        <v>B51B60C3</v>
      </c>
    </row>
    <row r="148" spans="1:4" x14ac:dyDescent="0.45">
      <c r="A148" t="str">
        <f t="shared" si="5"/>
        <v>000FCE38</v>
      </c>
      <c r="B148" t="str">
        <v>6A65D60B</v>
      </c>
    </row>
    <row r="149" spans="1:4" x14ac:dyDescent="0.45">
      <c r="A149" t="str">
        <f t="shared" si="5"/>
        <v>000FCE3C</v>
      </c>
      <c r="B149" t="str">
        <v>1D2540E0</v>
      </c>
    </row>
    <row r="150" spans="1:4" x14ac:dyDescent="0.45">
      <c r="A150" t="str">
        <f t="shared" si="5"/>
        <v>000FCE40</v>
      </c>
      <c r="B150" t="str">
        <v>545D8041</v>
      </c>
    </row>
    <row r="151" spans="1:4" x14ac:dyDescent="0.45">
      <c r="A151" t="str">
        <f t="shared" si="5"/>
        <v>000FCE44</v>
      </c>
      <c r="B151" t="str">
        <v>C0550100</v>
      </c>
    </row>
    <row r="153" spans="1:4" x14ac:dyDescent="0.45">
      <c r="A153" s="13" t="s">
        <v>1378</v>
      </c>
    </row>
    <row r="154" spans="1:4" x14ac:dyDescent="0.45">
      <c r="A154" s="3" t="str">
        <f>DEC2HEX(_xlfn.LET(_xlpm.prevend,HEX2DEC(A151)+4,_xlpm.prevend+16+IF(MOD(_xlpm.prevend,16)=0,0,16-MOD(_xlpm.prevend,16))),8)</f>
        <v>000FCE60</v>
      </c>
      <c r="B154" t="s">
        <v>1227</v>
      </c>
      <c r="C154" t="s">
        <v>1208</v>
      </c>
      <c r="D154" t="str">
        <f>_xlfn.CONCAT("value of r2 is now ",A156)</f>
        <v>value of r2 is now 000FCE68</v>
      </c>
    </row>
    <row r="155" spans="1:4" x14ac:dyDescent="0.45">
      <c r="A155" t="str">
        <f t="shared" ref="A155:A176" si="6">DEC2HEX(4+HEX2DEC(A154),8)</f>
        <v>000FCE64</v>
      </c>
      <c r="B155" s="3" t="s">
        <v>1370</v>
      </c>
      <c r="C155" t="s">
        <v>1360</v>
      </c>
      <c r="D155" t="s">
        <v>1361</v>
      </c>
    </row>
    <row r="156" spans="1:4" x14ac:dyDescent="0.45">
      <c r="A156" t="str">
        <f t="shared" si="6"/>
        <v>000FCE68</v>
      </c>
      <c r="B156" t="s">
        <v>1371</v>
      </c>
      <c r="C156" t="str">
        <f>_xlfn.CONCAT("ldrb r2, [r2, #0x",DEC2HEX(-HEX2DEC(A156)+HEX2DEC(A179)),"]")</f>
        <v>ldrb r2, [r2, #0x68]</v>
      </c>
      <c r="D156" t="s">
        <v>1362</v>
      </c>
    </row>
    <row r="157" spans="1:4" x14ac:dyDescent="0.45">
      <c r="A157" t="str">
        <f t="shared" si="6"/>
        <v>000FCE6C</v>
      </c>
      <c r="B157" s="3" t="s">
        <v>1372</v>
      </c>
      <c r="C157" t="s">
        <v>1363</v>
      </c>
      <c r="D157" t="s">
        <v>1364</v>
      </c>
    </row>
    <row r="158" spans="1:4" x14ac:dyDescent="0.45">
      <c r="A158" t="str">
        <f t="shared" si="6"/>
        <v>000FCE70</v>
      </c>
      <c r="B158" t="s">
        <v>1373</v>
      </c>
      <c r="C158" t="s">
        <v>1366</v>
      </c>
      <c r="D158" t="s">
        <v>1367</v>
      </c>
    </row>
    <row r="159" spans="1:4" x14ac:dyDescent="0.45">
      <c r="A159" t="str">
        <f t="shared" si="6"/>
        <v>000FCE74</v>
      </c>
      <c r="B159" t="s">
        <v>1374</v>
      </c>
      <c r="C159" t="s">
        <v>1365</v>
      </c>
      <c r="D159" t="s">
        <v>1368</v>
      </c>
    </row>
    <row r="160" spans="1:4" x14ac:dyDescent="0.45">
      <c r="A160" t="str">
        <f t="shared" si="6"/>
        <v>000FCE78</v>
      </c>
      <c r="B160" s="3" t="s">
        <v>1372</v>
      </c>
      <c r="C160" t="s">
        <v>1363</v>
      </c>
      <c r="D160" t="s">
        <v>1369</v>
      </c>
    </row>
    <row r="161" spans="1:4" x14ac:dyDescent="0.45">
      <c r="A161" t="str">
        <f t="shared" si="6"/>
        <v>000FCE7C</v>
      </c>
      <c r="B161" s="3" t="s">
        <v>1396</v>
      </c>
      <c r="C161" t="s">
        <v>1387</v>
      </c>
      <c r="D161" t="s">
        <v>1388</v>
      </c>
    </row>
    <row r="162" spans="1:4" x14ac:dyDescent="0.45">
      <c r="A162" t="str">
        <f t="shared" si="6"/>
        <v>000FCE80</v>
      </c>
      <c r="B162" s="3" t="s">
        <v>1346</v>
      </c>
      <c r="C162" t="s">
        <v>1335</v>
      </c>
      <c r="D162" t="s">
        <v>1334</v>
      </c>
    </row>
    <row r="163" spans="1:4" x14ac:dyDescent="0.45">
      <c r="A163" t="str">
        <f t="shared" si="6"/>
        <v>000FCE84</v>
      </c>
      <c r="B163" s="3" t="s">
        <v>1230</v>
      </c>
      <c r="C163" t="str">
        <f>_xlfn.CONCAT("beq 0x",A$174)</f>
        <v>beq 0x000FCEB0</v>
      </c>
      <c r="D163" t="s">
        <v>1336</v>
      </c>
    </row>
    <row r="164" spans="1:4" x14ac:dyDescent="0.45">
      <c r="A164" t="str">
        <f t="shared" si="6"/>
        <v>000FCE88</v>
      </c>
      <c r="B164" s="3" t="s">
        <v>1397</v>
      </c>
      <c r="C164" s="22" t="s">
        <v>1389</v>
      </c>
      <c r="D164" s="22"/>
    </row>
    <row r="165" spans="1:4" x14ac:dyDescent="0.45">
      <c r="A165" t="str">
        <f t="shared" si="6"/>
        <v>000FCE8C</v>
      </c>
      <c r="B165" s="3" t="s">
        <v>1348</v>
      </c>
      <c r="C165" s="22" t="str">
        <f>_xlfn.CONCAT("ldrheq r7, [pc, #0x",DEC2HEX(HEX2DEC(A175)-HEX2DEC(A167)),"]")</f>
        <v>ldrheq r7, [pc, #0x20]</v>
      </c>
      <c r="D165" s="22" t="s">
        <v>1390</v>
      </c>
    </row>
    <row r="166" spans="1:4" x14ac:dyDescent="0.45">
      <c r="A166" t="str">
        <f t="shared" si="6"/>
        <v>000FCE90</v>
      </c>
      <c r="B166" s="3" t="s">
        <v>1243</v>
      </c>
      <c r="C166" s="22" t="str">
        <f>_xlfn.CONCAT("beq 0x",A$174)</f>
        <v>beq 0x000FCEB0</v>
      </c>
      <c r="D166" s="22"/>
    </row>
    <row r="167" spans="1:4" x14ac:dyDescent="0.45">
      <c r="A167" t="str">
        <f t="shared" si="6"/>
        <v>000FCE94</v>
      </c>
      <c r="B167" s="3" t="s">
        <v>1398</v>
      </c>
      <c r="C167" s="23" t="s">
        <v>1391</v>
      </c>
      <c r="D167" s="23"/>
    </row>
    <row r="168" spans="1:4" x14ac:dyDescent="0.45">
      <c r="A168" t="str">
        <f t="shared" si="6"/>
        <v>000FCE98</v>
      </c>
      <c r="B168" s="3" t="s">
        <v>1359</v>
      </c>
      <c r="C168" s="23" t="str">
        <f>_xlfn.CONCAT("ldrheq r7, [pc, #0x",DEC2HEX(HEX2DEC(A175)-HEX2DEC(A170)+2),"]")</f>
        <v>ldrheq r7, [pc, #0x16]</v>
      </c>
      <c r="D168" s="23" t="s">
        <v>1339</v>
      </c>
    </row>
    <row r="169" spans="1:4" x14ac:dyDescent="0.45">
      <c r="A169" t="str">
        <f t="shared" si="6"/>
        <v>000FCE9C</v>
      </c>
      <c r="B169" s="3" t="s">
        <v>815</v>
      </c>
      <c r="C169" s="23" t="str">
        <f>_xlfn.CONCAT("beq 0x",A$174)</f>
        <v>beq 0x000FCEB0</v>
      </c>
      <c r="D169" s="23"/>
    </row>
    <row r="170" spans="1:4" x14ac:dyDescent="0.45">
      <c r="A170" t="str">
        <f t="shared" si="6"/>
        <v>000FCEA0</v>
      </c>
      <c r="B170" s="3" t="s">
        <v>1347</v>
      </c>
      <c r="C170" s="5" t="s">
        <v>1333</v>
      </c>
      <c r="D170" s="5"/>
    </row>
    <row r="171" spans="1:4" x14ac:dyDescent="0.45">
      <c r="A171" t="str">
        <f t="shared" si="6"/>
        <v>000FCEA4</v>
      </c>
      <c r="B171" s="3" t="s">
        <v>1351</v>
      </c>
      <c r="C171" s="5" t="s">
        <v>1342</v>
      </c>
      <c r="D171" s="5" t="s">
        <v>1337</v>
      </c>
    </row>
    <row r="172" spans="1:4" x14ac:dyDescent="0.45">
      <c r="A172" t="str">
        <f t="shared" si="6"/>
        <v>000FCEA8</v>
      </c>
      <c r="B172" s="3" t="s">
        <v>1352</v>
      </c>
      <c r="C172" s="5" t="str">
        <f>_xlfn.CONCAT("beq 0x",A$174)</f>
        <v>beq 0x000FCEB0</v>
      </c>
      <c r="D172" s="5"/>
    </row>
    <row r="173" spans="1:4" x14ac:dyDescent="0.45">
      <c r="A173" t="str">
        <f t="shared" si="6"/>
        <v>000FCEAC</v>
      </c>
      <c r="B173" s="3" t="s">
        <v>1399</v>
      </c>
      <c r="C173" s="7" t="str">
        <f>_xlfn.CONCAT("ldrheq r7, [pc, #0x",DEC2HEX(HEX2DEC(A176)-HEX2DEC(A175)),"]")</f>
        <v>ldrheq r7, [pc, #0x4]</v>
      </c>
      <c r="D173" s="7" t="s">
        <v>1338</v>
      </c>
    </row>
    <row r="174" spans="1:4" x14ac:dyDescent="0.45">
      <c r="A174" t="str">
        <f t="shared" si="6"/>
        <v>000FCEB0</v>
      </c>
      <c r="B174" t="s">
        <v>786</v>
      </c>
      <c r="C174" t="s">
        <v>787</v>
      </c>
    </row>
    <row r="175" spans="1:4" x14ac:dyDescent="0.45">
      <c r="A175" t="str">
        <f t="shared" si="6"/>
        <v>000FCEB4</v>
      </c>
      <c r="B175" s="3" t="s">
        <v>1393</v>
      </c>
    </row>
    <row r="176" spans="1:4" x14ac:dyDescent="0.45">
      <c r="A176" t="str">
        <f t="shared" si="6"/>
        <v>000FCEB8</v>
      </c>
      <c r="B176" s="3" t="s">
        <v>1392</v>
      </c>
    </row>
    <row r="178" spans="1:3" x14ac:dyDescent="0.45">
      <c r="A178" s="13" t="s">
        <v>1379</v>
      </c>
      <c r="C178" t="s">
        <v>1327</v>
      </c>
    </row>
    <row r="179" spans="1:3" x14ac:dyDescent="0.45">
      <c r="A179" s="3" t="str">
        <f>DEC2HEX(_xlfn.LET(_xlpm.prevend,HEX2DEC(A176)+4,_xlpm.prevend+16+IF(MOD(_xlpm.prevend,16)=0,0,16-MOD(_xlpm.prevend,16))),8)</f>
        <v>000FCED0</v>
      </c>
      <c r="B179" t="str" cm="1">
        <f t="array" ref="B179:B224">_xlfn._xlws.FILTER('move at def spe'!N:N,'move at def spe'!N:N&lt;&gt;"")</f>
        <v>FFFEF545</v>
      </c>
    </row>
    <row r="180" spans="1:3" x14ac:dyDescent="0.45">
      <c r="A180" t="str">
        <f t="shared" ref="A180:A224" si="7">DEC2HEX(4+HEX2DEC(A179),8)</f>
        <v>000FCED4</v>
      </c>
      <c r="B180" t="str">
        <v>CFFC7FFC</v>
      </c>
    </row>
    <row r="181" spans="1:3" x14ac:dyDescent="0.45">
      <c r="A181" t="str">
        <f t="shared" si="7"/>
        <v>000FCED8</v>
      </c>
      <c r="B181" t="str">
        <v>FF152700</v>
      </c>
    </row>
    <row r="182" spans="1:3" x14ac:dyDescent="0.45">
      <c r="A182" t="str">
        <f t="shared" si="7"/>
        <v>000FCEDC</v>
      </c>
      <c r="B182" t="str">
        <v>CCCFDD7F</v>
      </c>
    </row>
    <row r="183" spans="1:3" x14ac:dyDescent="0.45">
      <c r="A183" t="str">
        <f t="shared" si="7"/>
        <v>000FCEE0</v>
      </c>
      <c r="B183" t="str">
        <v>D7F0C303</v>
      </c>
    </row>
    <row r="184" spans="1:3" x14ac:dyDescent="0.45">
      <c r="A184" t="str">
        <f t="shared" si="7"/>
        <v>000FCEE4</v>
      </c>
      <c r="B184" t="str">
        <v>D347D71C</v>
      </c>
    </row>
    <row r="185" spans="1:3" x14ac:dyDescent="0.45">
      <c r="A185" t="str">
        <f t="shared" si="7"/>
        <v>000FCEE8</v>
      </c>
      <c r="B185" t="str">
        <v>60000000</v>
      </c>
    </row>
    <row r="186" spans="1:3" x14ac:dyDescent="0.45">
      <c r="A186" t="str">
        <f t="shared" si="7"/>
        <v>000FCEEC</v>
      </c>
      <c r="B186" t="str">
        <v>0028FDFF</v>
      </c>
    </row>
    <row r="187" spans="1:3" x14ac:dyDescent="0.45">
      <c r="A187" t="str">
        <f t="shared" si="7"/>
        <v>000FCEF0</v>
      </c>
      <c r="B187" t="str">
        <v>4C2331C3</v>
      </c>
    </row>
    <row r="188" spans="1:3" x14ac:dyDescent="0.45">
      <c r="A188" t="str">
        <f t="shared" si="7"/>
        <v>000FCEF4</v>
      </c>
      <c r="B188" t="str">
        <v>3C8F7514</v>
      </c>
    </row>
    <row r="189" spans="1:3" x14ac:dyDescent="0.45">
      <c r="A189" t="str">
        <f t="shared" si="7"/>
        <v>000FCEF8</v>
      </c>
      <c r="B189" t="str">
        <v>CCCCC003</v>
      </c>
    </row>
    <row r="190" spans="1:3" x14ac:dyDescent="0.45">
      <c r="A190" t="str">
        <f t="shared" si="7"/>
        <v>000FCEFC</v>
      </c>
      <c r="B190" t="str">
        <v>4CAC0311</v>
      </c>
    </row>
    <row r="191" spans="1:3" x14ac:dyDescent="0.45">
      <c r="A191" t="str">
        <f t="shared" si="7"/>
        <v>000FCF00</v>
      </c>
      <c r="B191" t="str">
        <v>033BB138</v>
      </c>
    </row>
    <row r="192" spans="1:3" x14ac:dyDescent="0.45">
      <c r="A192" t="str">
        <f t="shared" si="7"/>
        <v>000FCF04</v>
      </c>
      <c r="B192" t="str">
        <v>DC001D5C</v>
      </c>
    </row>
    <row r="193" spans="1:2" x14ac:dyDescent="0.45">
      <c r="A193" t="str">
        <f t="shared" si="7"/>
        <v>000FCF08</v>
      </c>
      <c r="B193" t="str">
        <v>07C00F5C</v>
      </c>
    </row>
    <row r="194" spans="1:2" x14ac:dyDescent="0.45">
      <c r="A194" t="str">
        <f t="shared" si="7"/>
        <v>000FCF0C</v>
      </c>
      <c r="B194" t="str">
        <v>0C783FAE</v>
      </c>
    </row>
    <row r="195" spans="1:2" x14ac:dyDescent="0.45">
      <c r="A195" t="str">
        <f t="shared" si="7"/>
        <v>000FCF10</v>
      </c>
      <c r="B195" t="str">
        <v>0ECC2F20</v>
      </c>
    </row>
    <row r="196" spans="1:2" x14ac:dyDescent="0.45">
      <c r="A196" t="str">
        <f t="shared" si="7"/>
        <v>000FCF14</v>
      </c>
      <c r="B196" t="str">
        <v>004B0123</v>
      </c>
    </row>
    <row r="197" spans="1:2" x14ac:dyDescent="0.45">
      <c r="A197" t="str">
        <f t="shared" si="7"/>
        <v>000FCF18</v>
      </c>
      <c r="B197" t="str">
        <v>F2CBC338</v>
      </c>
    </row>
    <row r="198" spans="1:2" x14ac:dyDescent="0.45">
      <c r="A198" t="str">
        <f t="shared" si="7"/>
        <v>000FCF1C</v>
      </c>
      <c r="B198" t="str">
        <v>DFFFD0FC</v>
      </c>
    </row>
    <row r="199" spans="1:2" x14ac:dyDescent="0.45">
      <c r="A199" t="str">
        <f t="shared" si="7"/>
        <v>000FCF20</v>
      </c>
      <c r="B199" t="str">
        <v>639FFF3F</v>
      </c>
    </row>
    <row r="200" spans="1:2" x14ac:dyDescent="0.45">
      <c r="A200" t="str">
        <f t="shared" si="7"/>
        <v>000FCF24</v>
      </c>
      <c r="B200" t="str">
        <v>34FD0DF7</v>
      </c>
    </row>
    <row r="201" spans="1:2" x14ac:dyDescent="0.45">
      <c r="A201" t="str">
        <f t="shared" si="7"/>
        <v>000FCF28</v>
      </c>
      <c r="B201" t="str">
        <v>3DF01302</v>
      </c>
    </row>
    <row r="202" spans="1:2" x14ac:dyDescent="0.45">
      <c r="A202" t="str">
        <f t="shared" si="7"/>
        <v>000FCF2C</v>
      </c>
      <c r="B202" t="str">
        <v>37003103</v>
      </c>
    </row>
    <row r="203" spans="1:2" x14ac:dyDescent="0.45">
      <c r="A203" t="str">
        <f t="shared" si="7"/>
        <v>000FCF30</v>
      </c>
      <c r="B203" t="str">
        <v>40007811</v>
      </c>
    </row>
    <row r="204" spans="1:2" x14ac:dyDescent="0.45">
      <c r="A204" t="str">
        <f t="shared" si="7"/>
        <v>000FCF34</v>
      </c>
      <c r="B204" t="str">
        <v>5C556F15</v>
      </c>
    </row>
    <row r="205" spans="1:2" x14ac:dyDescent="0.45">
      <c r="A205" t="str">
        <f t="shared" si="7"/>
        <v>000FCF38</v>
      </c>
      <c r="B205" t="str">
        <v>F15E7B7F</v>
      </c>
    </row>
    <row r="206" spans="1:2" x14ac:dyDescent="0.45">
      <c r="A206" t="str">
        <f t="shared" si="7"/>
        <v>000FCF3C</v>
      </c>
      <c r="B206" t="str">
        <v>D077F5C1</v>
      </c>
    </row>
    <row r="207" spans="1:2" x14ac:dyDescent="0.45">
      <c r="A207" t="str">
        <f t="shared" si="7"/>
        <v>000FCF40</v>
      </c>
      <c r="B207" t="str">
        <v>FD9974C1</v>
      </c>
    </row>
    <row r="208" spans="1:2" x14ac:dyDescent="0.45">
      <c r="A208" t="str">
        <f t="shared" si="7"/>
        <v>000FCF44</v>
      </c>
      <c r="B208" t="str">
        <v>7C08F7C2</v>
      </c>
    </row>
    <row r="209" spans="1:2" x14ac:dyDescent="0.45">
      <c r="A209" t="str">
        <f t="shared" si="7"/>
        <v>000FCF48</v>
      </c>
      <c r="B209" t="str">
        <v>1D37F380</v>
      </c>
    </row>
    <row r="210" spans="1:2" x14ac:dyDescent="0.45">
      <c r="A210" t="str">
        <f t="shared" si="7"/>
        <v>000FCF4C</v>
      </c>
      <c r="B210" t="str">
        <v>FF694037</v>
      </c>
    </row>
    <row r="211" spans="1:2" x14ac:dyDescent="0.45">
      <c r="A211" t="str">
        <f t="shared" si="7"/>
        <v>000FCF50</v>
      </c>
      <c r="B211" t="str">
        <v>9BFEDBC7</v>
      </c>
    </row>
    <row r="212" spans="1:2" x14ac:dyDescent="0.45">
      <c r="A212" t="str">
        <f t="shared" si="7"/>
        <v>000FCF54</v>
      </c>
      <c r="B212" t="str">
        <v>DDDF075D</v>
      </c>
    </row>
    <row r="213" spans="1:2" x14ac:dyDescent="0.45">
      <c r="A213" t="str">
        <f t="shared" si="7"/>
        <v>000FCF58</v>
      </c>
      <c r="B213" t="str">
        <v>D3DF3FFD</v>
      </c>
    </row>
    <row r="214" spans="1:2" x14ac:dyDescent="0.45">
      <c r="A214" t="str">
        <f t="shared" si="7"/>
        <v>000FCF5C</v>
      </c>
      <c r="B214" t="str">
        <v>31143A37</v>
      </c>
    </row>
    <row r="215" spans="1:2" x14ac:dyDescent="0.45">
      <c r="A215" t="str">
        <f t="shared" si="7"/>
        <v>000FCF60</v>
      </c>
      <c r="B215" t="str">
        <v>AC40D7CF</v>
      </c>
    </row>
    <row r="216" spans="1:2" x14ac:dyDescent="0.45">
      <c r="A216" t="str">
        <f t="shared" si="7"/>
        <v>000FCF64</v>
      </c>
      <c r="B216" t="str">
        <v>EF220A0C</v>
      </c>
    </row>
    <row r="217" spans="1:2" x14ac:dyDescent="0.45">
      <c r="A217" t="str">
        <f t="shared" si="7"/>
        <v>000FCF68</v>
      </c>
      <c r="B217" t="str">
        <v>D2F3F7F3</v>
      </c>
    </row>
    <row r="218" spans="1:2" x14ac:dyDescent="0.45">
      <c r="A218" t="str">
        <f t="shared" si="7"/>
        <v>000FCF6C</v>
      </c>
      <c r="B218" t="str">
        <v>FF5555F5</v>
      </c>
    </row>
    <row r="219" spans="1:2" x14ac:dyDescent="0.45">
      <c r="A219" t="str">
        <f t="shared" si="7"/>
        <v>000FCF70</v>
      </c>
      <c r="B219" t="str">
        <v>5F555505</v>
      </c>
    </row>
    <row r="220" spans="1:2" x14ac:dyDescent="0.45">
      <c r="A220" t="str">
        <f t="shared" si="7"/>
        <v>000FCF74</v>
      </c>
      <c r="B220" t="str">
        <v>251A4FBC</v>
      </c>
    </row>
    <row r="221" spans="1:2" x14ac:dyDescent="0.45">
      <c r="A221" t="str">
        <f t="shared" si="7"/>
        <v>000FCF78</v>
      </c>
      <c r="B221" t="str">
        <v>304DB37B</v>
      </c>
    </row>
    <row r="222" spans="1:2" x14ac:dyDescent="0.45">
      <c r="A222" t="str">
        <f t="shared" si="7"/>
        <v>000FCF7C</v>
      </c>
      <c r="B222" t="str">
        <v>51C1BCAE</v>
      </c>
    </row>
    <row r="223" spans="1:2" x14ac:dyDescent="0.45">
      <c r="A223" t="str">
        <f t="shared" si="7"/>
        <v>000FCF80</v>
      </c>
      <c r="B223" t="str">
        <v>57593FBD</v>
      </c>
    </row>
    <row r="224" spans="1:2" x14ac:dyDescent="0.45">
      <c r="A224" t="str">
        <f t="shared" si="7"/>
        <v>000FCF84</v>
      </c>
      <c r="B224" t="str">
        <v>BF970100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34233-188F-487C-9388-B66BCE16E4BE}">
  <dimension ref="A1:AD732"/>
  <sheetViews>
    <sheetView workbookViewId="0">
      <selection activeCell="G4" sqref="G4"/>
    </sheetView>
  </sheetViews>
  <sheetFormatPr defaultRowHeight="14.25" x14ac:dyDescent="0.45"/>
  <cols>
    <col min="2" max="2" width="25.19921875" bestFit="1" customWidth="1"/>
    <col min="3" max="3" width="25.19921875" customWidth="1"/>
    <col min="4" max="4" width="7.46484375" customWidth="1"/>
    <col min="5" max="5" width="7.9296875" customWidth="1"/>
    <col min="6" max="6" width="15.3984375" style="18" customWidth="1"/>
    <col min="7" max="7" width="19.6640625" customWidth="1"/>
    <col min="26" max="26" width="16.9296875" customWidth="1"/>
  </cols>
  <sheetData>
    <row r="1" spans="1:30" x14ac:dyDescent="0.45">
      <c r="A1">
        <v>0</v>
      </c>
      <c r="B1" t="s">
        <v>1325</v>
      </c>
      <c r="H1" t="s">
        <v>737</v>
      </c>
      <c r="I1" t="str">
        <f>DEC2BIN(_xlfn.XLOOKUP(H1,R$1:R$4,T$1:T$4),2)</f>
        <v>00</v>
      </c>
      <c r="J1" t="str">
        <f>IF(MOD($A1,4)=0,_xlfn.CONCAT(I4,I3,I2,I1),"")</f>
        <v>00000000</v>
      </c>
      <c r="K1" t="str">
        <f>IF(MOD($A1,16)=0,_xlfn.CONCAT(BIN2HEX(J1,2),BIN2HEX(J5,2),BIN2HEX(J9,2),BIN2HEX(J13,2)),"")</f>
        <v>00430565</v>
      </c>
      <c r="L1" t="str" cm="1">
        <f t="array" ref="L1">DEC2BIN(IFERROR(_xlfn.IFS(OR(D1="Fire",D1="Steel"),3,D1="Dark",0,D1="Dragon",1,AND(C1&lt;&gt;"",C1&gt;0),2,E1="Status",0),_xlfn.IFS(H1="Normal",3,H1="Attack",1,H1="Defense",0,H1="Speed",2)),2)</f>
        <v>11</v>
      </c>
      <c r="M1" t="str">
        <f>IF(MOD($A1,4)=0,_xlfn.CONCAT(L4,L3,L2,L1),"")</f>
        <v>11111111</v>
      </c>
      <c r="N1" t="str">
        <f>IF(MOD($A1,16)=0,_xlfn.CONCAT(BIN2HEX(M1,2),BIN2HEX(M5,2),BIN2HEX(M9,2),BIN2HEX(M13,2)),"")</f>
        <v>FFFEF545</v>
      </c>
      <c r="O1" t="str">
        <f>SUBSTITUTE(SUBSTITUTE(SUBSTITUTE(SUBSTITUTE(L1,"11","Tank"),"10","Speed"),"01","Attack"),"00","Shield")</f>
        <v>Tank</v>
      </c>
      <c r="R1" t="s">
        <v>964</v>
      </c>
      <c r="S1">
        <f>COUNTIF(H:H,"="&amp;R1)</f>
        <v>188</v>
      </c>
      <c r="T1">
        <v>1</v>
      </c>
      <c r="AC1" t="s">
        <v>964</v>
      </c>
      <c r="AD1">
        <f>COUNTIF(X:X,"="&amp;AC1)</f>
        <v>0</v>
      </c>
    </row>
    <row r="2" spans="1:30" x14ac:dyDescent="0.45">
      <c r="A2">
        <v>1</v>
      </c>
      <c r="B2" t="s">
        <v>14</v>
      </c>
      <c r="C2" t="s">
        <v>893</v>
      </c>
      <c r="D2" t="s">
        <v>737</v>
      </c>
      <c r="E2" t="s">
        <v>934</v>
      </c>
      <c r="F2" s="18" t="s">
        <v>893</v>
      </c>
      <c r="G2" t="s">
        <v>948</v>
      </c>
      <c r="H2" t="s">
        <v>737</v>
      </c>
      <c r="I2" t="str">
        <f t="shared" ref="I2:I65" si="0">DEC2BIN(_xlfn.XLOOKUP(H2,R$1:R$4,T$1:T$4),2)</f>
        <v>00</v>
      </c>
      <c r="J2" t="str">
        <f t="shared" ref="J2:J65" si="1">IF(MOD($A2,4)=0,_xlfn.CONCAT(I5,I4,I3,I2),"")</f>
        <v/>
      </c>
      <c r="K2" t="str">
        <f t="shared" ref="K2:K65" si="2">IF(MOD($A2,16)=0,_xlfn.CONCAT(BIN2HEX(J2,2),BIN2HEX(J6,2),BIN2HEX(J10,2),BIN2HEX(J14,2)),"")</f>
        <v/>
      </c>
      <c r="L2" t="str" cm="1">
        <f t="array" ref="L2">DEC2BIN(IFERROR(_xlfn.IFS(OR(D2="Fire",D2="Steel"),3,D2="Dark",0,D2="Dragon",1,AND(C2&lt;&gt;"",C2&gt;0),2,E2="Status",0),_xlfn.IFS(H2="Normal",3,H2="Attack",1,H2="Defense",0,H2="Speed",2)),2)</f>
        <v>11</v>
      </c>
      <c r="M2" t="str">
        <f t="shared" ref="M2:M65" si="3">IF(MOD($A2,4)=0,_xlfn.CONCAT(L5,L4,L3,L2),"")</f>
        <v/>
      </c>
      <c r="N2" t="str">
        <f t="shared" ref="N2:N65" si="4">IF(MOD($A2,16)=0,_xlfn.CONCAT(BIN2HEX(M2,2),BIN2HEX(M6,2),BIN2HEX(M10,2),BIN2HEX(M14,2)),"")</f>
        <v/>
      </c>
      <c r="O2" t="str">
        <f t="shared" ref="O2:O65" si="5">SUBSTITUTE(SUBSTITUTE(SUBSTITUTE(SUBSTITUTE(L2,"11","Tank"),"10","Speed"),"01","Attack"),"00","Shield")</f>
        <v>Tank</v>
      </c>
      <c r="R2" t="s">
        <v>962</v>
      </c>
      <c r="S2">
        <f>COUNTIF(H:H,"="&amp;R2)</f>
        <v>149</v>
      </c>
      <c r="T2">
        <v>2</v>
      </c>
      <c r="AC2" t="s">
        <v>962</v>
      </c>
      <c r="AD2">
        <f t="shared" ref="AD2:AD4" si="6">COUNTIF(X:X,"="&amp;AC2)</f>
        <v>0</v>
      </c>
    </row>
    <row r="3" spans="1:30" x14ac:dyDescent="0.45">
      <c r="A3">
        <v>2</v>
      </c>
      <c r="B3" t="s">
        <v>15</v>
      </c>
      <c r="C3" t="s">
        <v>893</v>
      </c>
      <c r="D3" t="s">
        <v>738</v>
      </c>
      <c r="E3" t="s">
        <v>934</v>
      </c>
      <c r="F3" s="18" t="s">
        <v>893</v>
      </c>
      <c r="G3" t="s">
        <v>948</v>
      </c>
      <c r="H3" t="s">
        <v>737</v>
      </c>
      <c r="I3" t="str">
        <f t="shared" si="0"/>
        <v>00</v>
      </c>
      <c r="J3" t="str">
        <f t="shared" si="1"/>
        <v/>
      </c>
      <c r="K3" t="str">
        <f t="shared" si="2"/>
        <v/>
      </c>
      <c r="L3" t="str" cm="1">
        <f t="array" ref="L3">DEC2BIN(IFERROR(_xlfn.IFS(OR(D3="Fire",D3="Steel"),3,D3="Dark",0,D3="Dragon",1,AND(C3&lt;&gt;"",C3&gt;0),2,E3="Status",0),_xlfn.IFS(H3="Normal",3,H3="Attack",1,H3="Defense",0,H3="Speed",2)),2)</f>
        <v>11</v>
      </c>
      <c r="M3" t="str">
        <f t="shared" si="3"/>
        <v/>
      </c>
      <c r="N3" t="str">
        <f t="shared" si="4"/>
        <v/>
      </c>
      <c r="O3" t="str">
        <f t="shared" si="5"/>
        <v>Tank</v>
      </c>
      <c r="R3" t="s">
        <v>737</v>
      </c>
      <c r="S3">
        <f>COUNTIF(H:H,"="&amp;R3)</f>
        <v>259</v>
      </c>
      <c r="T3">
        <v>0</v>
      </c>
      <c r="AC3" t="s">
        <v>737</v>
      </c>
      <c r="AD3">
        <f t="shared" si="6"/>
        <v>0</v>
      </c>
    </row>
    <row r="4" spans="1:30" x14ac:dyDescent="0.45">
      <c r="A4">
        <v>3</v>
      </c>
      <c r="B4" t="s">
        <v>16</v>
      </c>
      <c r="C4" t="s">
        <v>893</v>
      </c>
      <c r="D4" t="s">
        <v>737</v>
      </c>
      <c r="E4" t="s">
        <v>934</v>
      </c>
      <c r="F4" s="18" t="s">
        <v>893</v>
      </c>
      <c r="G4" t="s">
        <v>948</v>
      </c>
      <c r="H4" t="s">
        <v>737</v>
      </c>
      <c r="I4" t="str">
        <f t="shared" si="0"/>
        <v>00</v>
      </c>
      <c r="J4" t="str">
        <f t="shared" si="1"/>
        <v/>
      </c>
      <c r="K4" t="str">
        <f t="shared" si="2"/>
        <v/>
      </c>
      <c r="L4" t="str" cm="1">
        <f t="array" ref="L4">DEC2BIN(IFERROR(_xlfn.IFS(OR(D4="Fire",D4="Steel"),3,D4="Dark",0,D4="Dragon",1,AND(C4&lt;&gt;"",C4&gt;0),2,E4="Status",0),_xlfn.IFS(H4="Normal",3,H4="Attack",1,H4="Defense",0,H4="Speed",2)),2)</f>
        <v>11</v>
      </c>
      <c r="M4" t="str">
        <f t="shared" si="3"/>
        <v/>
      </c>
      <c r="N4" t="str">
        <f t="shared" si="4"/>
        <v/>
      </c>
      <c r="O4" t="str">
        <f t="shared" si="5"/>
        <v>Tank</v>
      </c>
      <c r="R4" t="s">
        <v>963</v>
      </c>
      <c r="S4">
        <f>COUNTIF(H:H,"="&amp;R4)</f>
        <v>133</v>
      </c>
      <c r="T4">
        <v>3</v>
      </c>
      <c r="AC4" t="s">
        <v>963</v>
      </c>
      <c r="AD4">
        <f t="shared" si="6"/>
        <v>0</v>
      </c>
    </row>
    <row r="5" spans="1:30" x14ac:dyDescent="0.45">
      <c r="A5">
        <v>4</v>
      </c>
      <c r="B5" t="s">
        <v>17</v>
      </c>
      <c r="C5">
        <v>1</v>
      </c>
      <c r="D5" t="s">
        <v>739</v>
      </c>
      <c r="E5" t="s">
        <v>934</v>
      </c>
      <c r="F5" s="18" t="s">
        <v>935</v>
      </c>
      <c r="G5" t="s">
        <v>948</v>
      </c>
      <c r="H5" t="s">
        <v>963</v>
      </c>
      <c r="I5" t="str">
        <f t="shared" si="0"/>
        <v>11</v>
      </c>
      <c r="J5" t="str">
        <f t="shared" si="1"/>
        <v>01000011</v>
      </c>
      <c r="K5" t="str">
        <f t="shared" si="2"/>
        <v/>
      </c>
      <c r="L5" t="str" cm="1">
        <f t="array" ref="L5">DEC2BIN(IFERROR(_xlfn.IFS(OR(D5="Fire",D5="Steel"),3,D5="Dark",0,D5="Dragon",1,AND(C5&lt;&gt;"",C5&gt;0),2,E5="Status",0),_xlfn.IFS(H5="Normal",3,H5="Attack",1,H5="Defense",0,H5="Speed",2)),2)</f>
        <v>10</v>
      </c>
      <c r="M5" t="str">
        <f t="shared" si="3"/>
        <v>11111110</v>
      </c>
      <c r="N5" t="str">
        <f t="shared" si="4"/>
        <v/>
      </c>
      <c r="O5" t="str">
        <f t="shared" si="5"/>
        <v>Speed</v>
      </c>
    </row>
    <row r="6" spans="1:30" x14ac:dyDescent="0.45">
      <c r="A6">
        <v>5</v>
      </c>
      <c r="B6" t="s">
        <v>18</v>
      </c>
      <c r="C6" t="s">
        <v>893</v>
      </c>
      <c r="D6" t="s">
        <v>738</v>
      </c>
      <c r="E6" t="s">
        <v>934</v>
      </c>
      <c r="F6" s="18" t="s">
        <v>935</v>
      </c>
      <c r="G6" t="s">
        <v>948</v>
      </c>
      <c r="H6" t="s">
        <v>737</v>
      </c>
      <c r="I6" t="str">
        <f t="shared" si="0"/>
        <v>00</v>
      </c>
      <c r="J6" t="str">
        <f t="shared" si="1"/>
        <v/>
      </c>
      <c r="K6" t="str">
        <f t="shared" si="2"/>
        <v/>
      </c>
      <c r="L6" t="str" cm="1">
        <f t="array" ref="L6">DEC2BIN(IFERROR(_xlfn.IFS(OR(D6="Fire",D6="Steel"),3,D6="Dark",0,D6="Dragon",1,AND(C6&lt;&gt;"",C6&gt;0),2,E6="Status",0),_xlfn.IFS(H6="Normal",3,H6="Attack",1,H6="Defense",0,H6="Speed",2)),2)</f>
        <v>11</v>
      </c>
      <c r="M6" t="str">
        <f t="shared" si="3"/>
        <v/>
      </c>
      <c r="N6" t="str">
        <f t="shared" si="4"/>
        <v/>
      </c>
      <c r="O6" t="str">
        <f t="shared" si="5"/>
        <v>Tank</v>
      </c>
    </row>
    <row r="7" spans="1:30" x14ac:dyDescent="0.45">
      <c r="A7">
        <v>6</v>
      </c>
      <c r="B7" t="s">
        <v>19</v>
      </c>
      <c r="C7" t="s">
        <v>893</v>
      </c>
      <c r="D7" t="s">
        <v>737</v>
      </c>
      <c r="E7" t="s">
        <v>936</v>
      </c>
      <c r="F7" s="18" t="s">
        <v>937</v>
      </c>
      <c r="G7" t="s">
        <v>948</v>
      </c>
      <c r="H7" t="s">
        <v>737</v>
      </c>
      <c r="I7" t="str">
        <f t="shared" si="0"/>
        <v>00</v>
      </c>
      <c r="J7" t="str">
        <f t="shared" si="1"/>
        <v/>
      </c>
      <c r="K7" t="str">
        <f t="shared" si="2"/>
        <v/>
      </c>
      <c r="L7" t="str" cm="1">
        <f t="array" ref="L7">DEC2BIN(IFERROR(_xlfn.IFS(OR(D7="Fire",D7="Steel"),3,D7="Dark",0,D7="Dragon",1,AND(C7&lt;&gt;"",C7&gt;0),2,E7="Status",0),_xlfn.IFS(H7="Normal",3,H7="Attack",1,H7="Defense",0,H7="Speed",2)),2)</f>
        <v>11</v>
      </c>
      <c r="M7" t="str">
        <f t="shared" si="3"/>
        <v/>
      </c>
      <c r="N7" t="str">
        <f t="shared" si="4"/>
        <v/>
      </c>
      <c r="O7" t="str">
        <f t="shared" si="5"/>
        <v>Tank</v>
      </c>
    </row>
    <row r="8" spans="1:30" x14ac:dyDescent="0.45">
      <c r="A8">
        <v>7</v>
      </c>
      <c r="B8" t="s">
        <v>20</v>
      </c>
      <c r="C8" t="s">
        <v>893</v>
      </c>
      <c r="D8" t="s">
        <v>740</v>
      </c>
      <c r="E8" t="s">
        <v>934</v>
      </c>
      <c r="F8" s="18" t="s">
        <v>937</v>
      </c>
      <c r="G8" t="s">
        <v>948</v>
      </c>
      <c r="H8" t="s">
        <v>964</v>
      </c>
      <c r="I8" t="str">
        <f t="shared" si="0"/>
        <v>01</v>
      </c>
      <c r="J8" t="str">
        <f t="shared" si="1"/>
        <v/>
      </c>
      <c r="K8" t="str">
        <f t="shared" si="2"/>
        <v/>
      </c>
      <c r="L8" t="str" cm="1">
        <f t="array" ref="L8">DEC2BIN(IFERROR(_xlfn.IFS(OR(D8="Fire",D8="Steel"),3,D8="Dark",0,D8="Dragon",1,AND(C8&lt;&gt;"",C8&gt;0),2,E8="Status",0),_xlfn.IFS(H8="Normal",3,H8="Attack",1,H8="Defense",0,H8="Speed",2)),2)</f>
        <v>11</v>
      </c>
      <c r="M8" t="str">
        <f t="shared" si="3"/>
        <v/>
      </c>
      <c r="N8" t="str">
        <f t="shared" si="4"/>
        <v/>
      </c>
      <c r="O8" t="str">
        <f t="shared" si="5"/>
        <v>Tank</v>
      </c>
    </row>
    <row r="9" spans="1:30" x14ac:dyDescent="0.45">
      <c r="A9">
        <v>8</v>
      </c>
      <c r="B9" t="s">
        <v>21</v>
      </c>
      <c r="C9" t="s">
        <v>893</v>
      </c>
      <c r="D9" t="s">
        <v>741</v>
      </c>
      <c r="E9" t="s">
        <v>934</v>
      </c>
      <c r="F9" s="18" t="s">
        <v>937</v>
      </c>
      <c r="G9" t="s">
        <v>948</v>
      </c>
      <c r="H9" t="s">
        <v>964</v>
      </c>
      <c r="I9" t="str">
        <f t="shared" si="0"/>
        <v>01</v>
      </c>
      <c r="J9" t="str">
        <f t="shared" si="1"/>
        <v>00000101</v>
      </c>
      <c r="K9" t="str">
        <f t="shared" si="2"/>
        <v/>
      </c>
      <c r="L9" t="str" cm="1">
        <f t="array" ref="L9">DEC2BIN(IFERROR(_xlfn.IFS(OR(D9="Fire",D9="Steel"),3,D9="Dark",0,D9="Dragon",1,AND(C9&lt;&gt;"",C9&gt;0),2,E9="Status",0),_xlfn.IFS(H9="Normal",3,H9="Attack",1,H9="Defense",0,H9="Speed",2)),2)</f>
        <v>01</v>
      </c>
      <c r="M9" t="str">
        <f t="shared" si="3"/>
        <v>11110101</v>
      </c>
      <c r="N9" t="str">
        <f t="shared" si="4"/>
        <v/>
      </c>
      <c r="O9" t="str">
        <f t="shared" si="5"/>
        <v>Attack</v>
      </c>
    </row>
    <row r="10" spans="1:30" x14ac:dyDescent="0.45">
      <c r="A10">
        <v>9</v>
      </c>
      <c r="B10" t="s">
        <v>22</v>
      </c>
      <c r="C10" t="s">
        <v>893</v>
      </c>
      <c r="D10" t="s">
        <v>742</v>
      </c>
      <c r="E10" t="s">
        <v>934</v>
      </c>
      <c r="F10" s="18" t="s">
        <v>937</v>
      </c>
      <c r="G10" t="s">
        <v>948</v>
      </c>
      <c r="H10" t="s">
        <v>964</v>
      </c>
      <c r="I10" t="str">
        <f t="shared" si="0"/>
        <v>01</v>
      </c>
      <c r="J10" t="str">
        <f t="shared" si="1"/>
        <v/>
      </c>
      <c r="K10" t="str">
        <f t="shared" si="2"/>
        <v/>
      </c>
      <c r="L10" t="str" cm="1">
        <f t="array" ref="L10">DEC2BIN(IFERROR(_xlfn.IFS(OR(D10="Fire",D10="Steel"),3,D10="Dark",0,D10="Dragon",1,AND(C10&lt;&gt;"",C10&gt;0),2,E10="Status",0),_xlfn.IFS(H10="Normal",3,H10="Attack",1,H10="Defense",0,H10="Speed",2)),2)</f>
        <v>01</v>
      </c>
      <c r="M10" t="str">
        <f t="shared" si="3"/>
        <v/>
      </c>
      <c r="N10" t="str">
        <f t="shared" si="4"/>
        <v/>
      </c>
      <c r="O10" t="str">
        <f t="shared" si="5"/>
        <v>Attack</v>
      </c>
    </row>
    <row r="11" spans="1:30" x14ac:dyDescent="0.45">
      <c r="A11">
        <v>10</v>
      </c>
      <c r="B11" t="s">
        <v>23</v>
      </c>
      <c r="C11" t="s">
        <v>893</v>
      </c>
      <c r="D11" t="s">
        <v>737</v>
      </c>
      <c r="E11" t="s">
        <v>934</v>
      </c>
      <c r="F11" s="18" t="s">
        <v>893</v>
      </c>
      <c r="G11" t="s">
        <v>948</v>
      </c>
      <c r="H11" t="s">
        <v>737</v>
      </c>
      <c r="I11" t="str">
        <f t="shared" si="0"/>
        <v>00</v>
      </c>
      <c r="J11" t="str">
        <f t="shared" si="1"/>
        <v/>
      </c>
      <c r="K11" t="str">
        <f t="shared" si="2"/>
        <v/>
      </c>
      <c r="L11" t="str" cm="1">
        <f t="array" ref="L11">DEC2BIN(IFERROR(_xlfn.IFS(OR(D11="Fire",D11="Steel"),3,D11="Dark",0,D11="Dragon",1,AND(C11&lt;&gt;"",C11&gt;0),2,E11="Status",0),_xlfn.IFS(H11="Normal",3,H11="Attack",1,H11="Defense",0,H11="Speed",2)),2)</f>
        <v>11</v>
      </c>
      <c r="M11" t="str">
        <f t="shared" si="3"/>
        <v/>
      </c>
      <c r="N11" t="str">
        <f t="shared" si="4"/>
        <v/>
      </c>
      <c r="O11" t="str">
        <f t="shared" si="5"/>
        <v>Tank</v>
      </c>
    </row>
    <row r="12" spans="1:30" x14ac:dyDescent="0.45">
      <c r="A12">
        <v>11</v>
      </c>
      <c r="B12" t="s">
        <v>24</v>
      </c>
      <c r="C12" t="s">
        <v>893</v>
      </c>
      <c r="D12" t="s">
        <v>737</v>
      </c>
      <c r="E12" t="s">
        <v>934</v>
      </c>
      <c r="F12" s="18" t="s">
        <v>893</v>
      </c>
      <c r="G12" t="s">
        <v>948</v>
      </c>
      <c r="H12" t="s">
        <v>737</v>
      </c>
      <c r="I12" t="str">
        <f t="shared" si="0"/>
        <v>00</v>
      </c>
      <c r="J12" t="str">
        <f t="shared" si="1"/>
        <v/>
      </c>
      <c r="K12" t="str">
        <f t="shared" si="2"/>
        <v/>
      </c>
      <c r="L12" t="str" cm="1">
        <f t="array" ref="L12">DEC2BIN(IFERROR(_xlfn.IFS(OR(D12="Fire",D12="Steel"),3,D12="Dark",0,D12="Dragon",1,AND(C12&lt;&gt;"",C12&gt;0),2,E12="Status",0),_xlfn.IFS(H12="Normal",3,H12="Attack",1,H12="Defense",0,H12="Speed",2)),2)</f>
        <v>11</v>
      </c>
      <c r="M12" t="str">
        <f t="shared" si="3"/>
        <v/>
      </c>
      <c r="N12" t="str">
        <f t="shared" si="4"/>
        <v/>
      </c>
      <c r="O12" t="str">
        <f t="shared" si="5"/>
        <v>Tank</v>
      </c>
    </row>
    <row r="13" spans="1:30" x14ac:dyDescent="0.45">
      <c r="A13">
        <v>12</v>
      </c>
      <c r="B13" t="s">
        <v>25</v>
      </c>
      <c r="C13" t="s">
        <v>893</v>
      </c>
      <c r="D13" t="s">
        <v>738</v>
      </c>
      <c r="E13" t="s">
        <v>934</v>
      </c>
      <c r="F13" s="18" t="s">
        <v>937</v>
      </c>
      <c r="G13" t="s">
        <v>948</v>
      </c>
      <c r="H13" t="s">
        <v>964</v>
      </c>
      <c r="I13" t="str">
        <f t="shared" si="0"/>
        <v>01</v>
      </c>
      <c r="J13" t="str">
        <f t="shared" si="1"/>
        <v>01100101</v>
      </c>
      <c r="K13" t="str">
        <f t="shared" si="2"/>
        <v/>
      </c>
      <c r="L13" t="str" cm="1">
        <f t="array" ref="L13">DEC2BIN(IFERROR(_xlfn.IFS(OR(D13="Fire",D13="Steel"),3,D13="Dark",0,D13="Dragon",1,AND(C13&lt;&gt;"",C13&gt;0),2,E13="Status",0),_xlfn.IFS(H13="Normal",3,H13="Attack",1,H13="Defense",0,H13="Speed",2)),2)</f>
        <v>01</v>
      </c>
      <c r="M13" t="str">
        <f t="shared" si="3"/>
        <v>01000101</v>
      </c>
      <c r="N13" t="str">
        <f t="shared" si="4"/>
        <v/>
      </c>
      <c r="O13" t="str">
        <f t="shared" si="5"/>
        <v>Attack</v>
      </c>
    </row>
    <row r="14" spans="1:30" x14ac:dyDescent="0.45">
      <c r="A14">
        <v>13</v>
      </c>
      <c r="B14" t="s">
        <v>26</v>
      </c>
      <c r="C14" t="s">
        <v>893</v>
      </c>
      <c r="D14" t="s">
        <v>743</v>
      </c>
      <c r="E14" t="s">
        <v>936</v>
      </c>
      <c r="F14" s="18" t="s">
        <v>938</v>
      </c>
      <c r="G14" t="s">
        <v>949</v>
      </c>
      <c r="H14" t="s">
        <v>964</v>
      </c>
      <c r="I14" t="str">
        <f t="shared" si="0"/>
        <v>01</v>
      </c>
      <c r="J14" t="str">
        <f t="shared" si="1"/>
        <v/>
      </c>
      <c r="K14" t="str">
        <f t="shared" si="2"/>
        <v/>
      </c>
      <c r="L14" t="str" cm="1">
        <f t="array" ref="L14">DEC2BIN(IFERROR(_xlfn.IFS(OR(D14="Fire",D14="Steel"),3,D14="Dark",0,D14="Dragon",1,AND(C14&lt;&gt;"",C14&gt;0),2,E14="Status",0),_xlfn.IFS(H14="Normal",3,H14="Attack",1,H14="Defense",0,H14="Speed",2)),2)</f>
        <v>01</v>
      </c>
      <c r="M14" t="str">
        <f t="shared" si="3"/>
        <v/>
      </c>
      <c r="N14" t="str">
        <f t="shared" si="4"/>
        <v/>
      </c>
      <c r="O14" t="str">
        <f t="shared" si="5"/>
        <v>Attack</v>
      </c>
    </row>
    <row r="15" spans="1:30" x14ac:dyDescent="0.45">
      <c r="A15">
        <v>14</v>
      </c>
      <c r="B15" t="s">
        <v>27</v>
      </c>
      <c r="C15" t="s">
        <v>893</v>
      </c>
      <c r="D15" t="s">
        <v>737</v>
      </c>
      <c r="E15" t="s">
        <v>939</v>
      </c>
      <c r="F15" s="18" t="s">
        <v>940</v>
      </c>
      <c r="G15" t="s">
        <v>950</v>
      </c>
      <c r="H15" t="s">
        <v>962</v>
      </c>
      <c r="I15" t="str">
        <f t="shared" si="0"/>
        <v>10</v>
      </c>
      <c r="J15" t="str">
        <f t="shared" si="1"/>
        <v/>
      </c>
      <c r="K15" t="str">
        <f t="shared" si="2"/>
        <v/>
      </c>
      <c r="L15" t="str" cm="1">
        <f t="array" ref="L15">DEC2BIN(IFERROR(_xlfn.IFS(OR(D15="Fire",D15="Steel"),3,D15="Dark",0,D15="Dragon",1,AND(C15&lt;&gt;"",C15&gt;0),2,E15="Status",0),_xlfn.IFS(H15="Normal",3,H15="Attack",1,H15="Defense",0,H15="Speed",2)),2)</f>
        <v>00</v>
      </c>
      <c r="M15" t="str">
        <f t="shared" si="3"/>
        <v/>
      </c>
      <c r="N15" t="str">
        <f t="shared" si="4"/>
        <v/>
      </c>
      <c r="O15" t="str">
        <f t="shared" si="5"/>
        <v>Shield</v>
      </c>
    </row>
    <row r="16" spans="1:30" x14ac:dyDescent="0.45">
      <c r="A16">
        <v>15</v>
      </c>
      <c r="B16" t="s">
        <v>28</v>
      </c>
      <c r="C16" t="s">
        <v>893</v>
      </c>
      <c r="D16" t="s">
        <v>744</v>
      </c>
      <c r="E16" t="s">
        <v>934</v>
      </c>
      <c r="F16" s="18" t="s">
        <v>937</v>
      </c>
      <c r="G16" t="s">
        <v>948</v>
      </c>
      <c r="H16" t="s">
        <v>964</v>
      </c>
      <c r="I16" t="str">
        <f t="shared" si="0"/>
        <v>01</v>
      </c>
      <c r="J16" t="str">
        <f t="shared" si="1"/>
        <v/>
      </c>
      <c r="K16" t="str">
        <f t="shared" si="2"/>
        <v/>
      </c>
      <c r="L16" t="str" cm="1">
        <f t="array" ref="L16">DEC2BIN(IFERROR(_xlfn.IFS(OR(D16="Fire",D16="Steel"),3,D16="Dark",0,D16="Dragon",1,AND(C16&lt;&gt;"",C16&gt;0),2,E16="Status",0),_xlfn.IFS(H16="Normal",3,H16="Attack",1,H16="Defense",0,H16="Speed",2)),2)</f>
        <v>01</v>
      </c>
      <c r="M16" t="str">
        <f t="shared" si="3"/>
        <v/>
      </c>
      <c r="N16" t="str">
        <f t="shared" si="4"/>
        <v/>
      </c>
      <c r="O16" t="str">
        <f t="shared" si="5"/>
        <v>Attack</v>
      </c>
    </row>
    <row r="17" spans="1:15" x14ac:dyDescent="0.45">
      <c r="A17">
        <v>16</v>
      </c>
      <c r="B17" t="s">
        <v>29</v>
      </c>
      <c r="C17" t="s">
        <v>893</v>
      </c>
      <c r="D17" t="s">
        <v>743</v>
      </c>
      <c r="E17" t="s">
        <v>936</v>
      </c>
      <c r="F17" s="18" t="s">
        <v>893</v>
      </c>
      <c r="G17" t="s">
        <v>948</v>
      </c>
      <c r="H17" t="s">
        <v>737</v>
      </c>
      <c r="I17" t="str">
        <f t="shared" si="0"/>
        <v>00</v>
      </c>
      <c r="J17" t="str">
        <f t="shared" si="1"/>
        <v>00100000</v>
      </c>
      <c r="K17" t="str">
        <f t="shared" si="2"/>
        <v>20004002</v>
      </c>
      <c r="L17" t="str" cm="1">
        <f t="array" ref="L17">DEC2BIN(IFERROR(_xlfn.IFS(OR(D17="Fire",D17="Steel"),3,D17="Dark",0,D17="Dragon",1,AND(C17&lt;&gt;"",C17&gt;0),2,E17="Status",0),_xlfn.IFS(H17="Normal",3,H17="Attack",1,H17="Defense",0,H17="Speed",2)),2)</f>
        <v>11</v>
      </c>
      <c r="M17" t="str">
        <f t="shared" si="3"/>
        <v>11001111</v>
      </c>
      <c r="N17" t="str">
        <f t="shared" si="4"/>
        <v>CFFC7FFC</v>
      </c>
      <c r="O17" t="str">
        <f t="shared" si="5"/>
        <v>Tank</v>
      </c>
    </row>
    <row r="18" spans="1:15" x14ac:dyDescent="0.45">
      <c r="A18">
        <v>17</v>
      </c>
      <c r="B18" t="s">
        <v>30</v>
      </c>
      <c r="C18" t="s">
        <v>893</v>
      </c>
      <c r="D18" t="s">
        <v>743</v>
      </c>
      <c r="E18" t="s">
        <v>934</v>
      </c>
      <c r="F18" s="18" t="s">
        <v>893</v>
      </c>
      <c r="G18" t="s">
        <v>948</v>
      </c>
      <c r="H18" t="s">
        <v>737</v>
      </c>
      <c r="I18" t="str">
        <f t="shared" si="0"/>
        <v>00</v>
      </c>
      <c r="J18" t="str">
        <f t="shared" si="1"/>
        <v/>
      </c>
      <c r="K18" t="str">
        <f t="shared" si="2"/>
        <v/>
      </c>
      <c r="L18" t="str" cm="1">
        <f t="array" ref="L18">DEC2BIN(IFERROR(_xlfn.IFS(OR(D18="Fire",D18="Steel"),3,D18="Dark",0,D18="Dragon",1,AND(C18&lt;&gt;"",C18&gt;0),2,E18="Status",0),_xlfn.IFS(H18="Normal",3,H18="Attack",1,H18="Defense",0,H18="Speed",2)),2)</f>
        <v>11</v>
      </c>
      <c r="M18" t="str">
        <f t="shared" si="3"/>
        <v/>
      </c>
      <c r="N18" t="str">
        <f t="shared" si="4"/>
        <v/>
      </c>
      <c r="O18" t="str">
        <f t="shared" si="5"/>
        <v>Tank</v>
      </c>
    </row>
    <row r="19" spans="1:15" x14ac:dyDescent="0.45">
      <c r="A19">
        <v>18</v>
      </c>
      <c r="B19" t="s">
        <v>31</v>
      </c>
      <c r="C19">
        <v>-6</v>
      </c>
      <c r="D19" t="s">
        <v>737</v>
      </c>
      <c r="E19" t="s">
        <v>939</v>
      </c>
      <c r="F19" s="18" t="s">
        <v>941</v>
      </c>
      <c r="G19" t="s">
        <v>948</v>
      </c>
      <c r="H19" t="s">
        <v>962</v>
      </c>
      <c r="I19" t="str">
        <f t="shared" si="0"/>
        <v>10</v>
      </c>
      <c r="J19" t="str">
        <f t="shared" si="1"/>
        <v/>
      </c>
      <c r="K19" t="str">
        <f t="shared" si="2"/>
        <v/>
      </c>
      <c r="L19" t="str" cm="1">
        <f t="array" ref="L19">DEC2BIN(IFERROR(_xlfn.IFS(OR(D19="Fire",D19="Steel"),3,D19="Dark",0,D19="Dragon",1,AND(C19&lt;&gt;"",C19&gt;0),2,E19="Status",0),_xlfn.IFS(H19="Normal",3,H19="Attack",1,H19="Defense",0,H19="Speed",2)),2)</f>
        <v>00</v>
      </c>
      <c r="M19" t="str">
        <f t="shared" si="3"/>
        <v/>
      </c>
      <c r="N19" t="str">
        <f t="shared" si="4"/>
        <v/>
      </c>
      <c r="O19" t="str">
        <f t="shared" si="5"/>
        <v>Shield</v>
      </c>
    </row>
    <row r="20" spans="1:15" x14ac:dyDescent="0.45">
      <c r="A20">
        <v>19</v>
      </c>
      <c r="B20" t="s">
        <v>32</v>
      </c>
      <c r="C20" t="s">
        <v>893</v>
      </c>
      <c r="D20" t="s">
        <v>743</v>
      </c>
      <c r="E20" t="s">
        <v>934</v>
      </c>
      <c r="F20" s="18" t="s">
        <v>935</v>
      </c>
      <c r="G20" t="s">
        <v>948</v>
      </c>
      <c r="H20" t="s">
        <v>737</v>
      </c>
      <c r="I20" t="str">
        <f t="shared" si="0"/>
        <v>00</v>
      </c>
      <c r="J20" t="str">
        <f t="shared" si="1"/>
        <v/>
      </c>
      <c r="K20" t="str">
        <f t="shared" si="2"/>
        <v/>
      </c>
      <c r="L20" t="str" cm="1">
        <f t="array" ref="L20">DEC2BIN(IFERROR(_xlfn.IFS(OR(D20="Fire",D20="Steel"),3,D20="Dark",0,D20="Dragon",1,AND(C20&lt;&gt;"",C20&gt;0),2,E20="Status",0),_xlfn.IFS(H20="Normal",3,H20="Attack",1,H20="Defense",0,H20="Speed",2)),2)</f>
        <v>11</v>
      </c>
      <c r="M20" t="str">
        <f t="shared" si="3"/>
        <v/>
      </c>
      <c r="N20" t="str">
        <f t="shared" si="4"/>
        <v/>
      </c>
      <c r="O20" t="str">
        <f t="shared" si="5"/>
        <v>Tank</v>
      </c>
    </row>
    <row r="21" spans="1:15" x14ac:dyDescent="0.45">
      <c r="A21">
        <v>20</v>
      </c>
      <c r="B21" t="s">
        <v>33</v>
      </c>
      <c r="C21" t="s">
        <v>893</v>
      </c>
      <c r="D21" t="s">
        <v>745</v>
      </c>
      <c r="E21" t="s">
        <v>934</v>
      </c>
      <c r="F21" s="18" t="s">
        <v>937</v>
      </c>
      <c r="G21" t="s">
        <v>948</v>
      </c>
      <c r="H21" t="s">
        <v>737</v>
      </c>
      <c r="I21" t="str">
        <f t="shared" si="0"/>
        <v>00</v>
      </c>
      <c r="J21" t="str">
        <f t="shared" si="1"/>
        <v>00000000</v>
      </c>
      <c r="K21" t="str">
        <f t="shared" si="2"/>
        <v/>
      </c>
      <c r="L21" t="str" cm="1">
        <f t="array" ref="L21">DEC2BIN(IFERROR(_xlfn.IFS(OR(D21="Fire",D21="Steel"),3,D21="Dark",0,D21="Dragon",1,AND(C21&lt;&gt;"",C21&gt;0),2,E21="Status",0),_xlfn.IFS(H21="Normal",3,H21="Attack",1,H21="Defense",0,H21="Speed",2)),2)</f>
        <v>00</v>
      </c>
      <c r="M21" t="str">
        <f t="shared" si="3"/>
        <v>11111100</v>
      </c>
      <c r="N21" t="str">
        <f t="shared" si="4"/>
        <v/>
      </c>
      <c r="O21" t="str">
        <f t="shared" si="5"/>
        <v>Shield</v>
      </c>
    </row>
    <row r="22" spans="1:15" x14ac:dyDescent="0.45">
      <c r="A22">
        <v>21</v>
      </c>
      <c r="B22" t="s">
        <v>34</v>
      </c>
      <c r="C22" t="s">
        <v>893</v>
      </c>
      <c r="D22" t="s">
        <v>746</v>
      </c>
      <c r="E22" t="s">
        <v>934</v>
      </c>
      <c r="F22" s="18" t="s">
        <v>937</v>
      </c>
      <c r="G22" t="s">
        <v>948</v>
      </c>
      <c r="H22" t="s">
        <v>737</v>
      </c>
      <c r="I22" t="str">
        <f t="shared" si="0"/>
        <v>00</v>
      </c>
      <c r="J22" t="str">
        <f t="shared" si="1"/>
        <v/>
      </c>
      <c r="K22" t="str">
        <f t="shared" si="2"/>
        <v/>
      </c>
      <c r="L22" t="str" cm="1">
        <f t="array" ref="L22">DEC2BIN(IFERROR(_xlfn.IFS(OR(D22="Fire",D22="Steel"),3,D22="Dark",0,D22="Dragon",1,AND(C22&lt;&gt;"",C22&gt;0),2,E22="Status",0),_xlfn.IFS(H22="Normal",3,H22="Attack",1,H22="Defense",0,H22="Speed",2)),2)</f>
        <v>11</v>
      </c>
      <c r="M22" t="str">
        <f t="shared" si="3"/>
        <v/>
      </c>
      <c r="N22" t="str">
        <f t="shared" si="4"/>
        <v/>
      </c>
      <c r="O22" t="str">
        <f t="shared" si="5"/>
        <v>Tank</v>
      </c>
    </row>
    <row r="23" spans="1:15" x14ac:dyDescent="0.45">
      <c r="A23">
        <v>22</v>
      </c>
      <c r="B23" t="s">
        <v>35</v>
      </c>
      <c r="C23" t="s">
        <v>893</v>
      </c>
      <c r="D23" t="s">
        <v>744</v>
      </c>
      <c r="E23" t="s">
        <v>934</v>
      </c>
      <c r="F23" s="18" t="s">
        <v>893</v>
      </c>
      <c r="G23" t="s">
        <v>948</v>
      </c>
      <c r="H23" t="s">
        <v>737</v>
      </c>
      <c r="I23" t="str">
        <f t="shared" si="0"/>
        <v>00</v>
      </c>
      <c r="J23" t="str">
        <f t="shared" si="1"/>
        <v/>
      </c>
      <c r="K23" t="str">
        <f t="shared" si="2"/>
        <v/>
      </c>
      <c r="L23" t="str" cm="1">
        <f t="array" ref="L23">DEC2BIN(IFERROR(_xlfn.IFS(OR(D23="Fire",D23="Steel"),3,D23="Dark",0,D23="Dragon",1,AND(C23&lt;&gt;"",C23&gt;0),2,E23="Status",0),_xlfn.IFS(H23="Normal",3,H23="Attack",1,H23="Defense",0,H23="Speed",2)),2)</f>
        <v>11</v>
      </c>
      <c r="M23" t="str">
        <f t="shared" si="3"/>
        <v/>
      </c>
      <c r="N23" t="str">
        <f t="shared" si="4"/>
        <v/>
      </c>
      <c r="O23" t="str">
        <f t="shared" si="5"/>
        <v>Tank</v>
      </c>
    </row>
    <row r="24" spans="1:15" x14ac:dyDescent="0.45">
      <c r="A24">
        <v>23</v>
      </c>
      <c r="B24" t="s">
        <v>36</v>
      </c>
      <c r="C24" t="s">
        <v>893</v>
      </c>
      <c r="D24" t="s">
        <v>737</v>
      </c>
      <c r="E24" t="s">
        <v>934</v>
      </c>
      <c r="F24" s="18" t="s">
        <v>893</v>
      </c>
      <c r="G24" t="s">
        <v>948</v>
      </c>
      <c r="H24" t="s">
        <v>737</v>
      </c>
      <c r="I24" t="str">
        <f t="shared" si="0"/>
        <v>00</v>
      </c>
      <c r="J24" t="str">
        <f t="shared" si="1"/>
        <v/>
      </c>
      <c r="K24" t="str">
        <f t="shared" si="2"/>
        <v/>
      </c>
      <c r="L24" t="str" cm="1">
        <f t="array" ref="L24">DEC2BIN(IFERROR(_xlfn.IFS(OR(D24="Fire",D24="Steel"),3,D24="Dark",0,D24="Dragon",1,AND(C24&lt;&gt;"",C24&gt;0),2,E24="Status",0),_xlfn.IFS(H24="Normal",3,H24="Attack",1,H24="Defense",0,H24="Speed",2)),2)</f>
        <v>11</v>
      </c>
      <c r="M24" t="str">
        <f t="shared" si="3"/>
        <v/>
      </c>
      <c r="N24" t="str">
        <f t="shared" si="4"/>
        <v/>
      </c>
      <c r="O24" t="str">
        <f t="shared" si="5"/>
        <v>Tank</v>
      </c>
    </row>
    <row r="25" spans="1:15" x14ac:dyDescent="0.45">
      <c r="A25">
        <v>24</v>
      </c>
      <c r="B25" t="s">
        <v>37</v>
      </c>
      <c r="C25" t="s">
        <v>893</v>
      </c>
      <c r="D25" t="s">
        <v>738</v>
      </c>
      <c r="E25" t="s">
        <v>934</v>
      </c>
      <c r="F25" s="18" t="s">
        <v>893</v>
      </c>
      <c r="G25" t="s">
        <v>948</v>
      </c>
      <c r="H25" t="s">
        <v>737</v>
      </c>
      <c r="I25" t="str">
        <f t="shared" si="0"/>
        <v>00</v>
      </c>
      <c r="J25" t="str">
        <f t="shared" si="1"/>
        <v>01000000</v>
      </c>
      <c r="K25" t="str">
        <f t="shared" si="2"/>
        <v/>
      </c>
      <c r="L25" t="str" cm="1">
        <f t="array" ref="L25">DEC2BIN(IFERROR(_xlfn.IFS(OR(D25="Fire",D25="Steel"),3,D25="Dark",0,D25="Dragon",1,AND(C25&lt;&gt;"",C25&gt;0),2,E25="Status",0),_xlfn.IFS(H25="Normal",3,H25="Attack",1,H25="Defense",0,H25="Speed",2)),2)</f>
        <v>11</v>
      </c>
      <c r="M25" t="str">
        <f t="shared" si="3"/>
        <v>01111111</v>
      </c>
      <c r="N25" t="str">
        <f t="shared" si="4"/>
        <v/>
      </c>
      <c r="O25" t="str">
        <f t="shared" si="5"/>
        <v>Tank</v>
      </c>
    </row>
    <row r="26" spans="1:15" x14ac:dyDescent="0.45">
      <c r="A26">
        <v>25</v>
      </c>
      <c r="B26" t="s">
        <v>38</v>
      </c>
      <c r="C26" t="s">
        <v>893</v>
      </c>
      <c r="D26" t="s">
        <v>738</v>
      </c>
      <c r="E26" t="s">
        <v>934</v>
      </c>
      <c r="F26" s="18" t="s">
        <v>935</v>
      </c>
      <c r="G26" t="s">
        <v>948</v>
      </c>
      <c r="H26" t="s">
        <v>737</v>
      </c>
      <c r="I26" t="str">
        <f t="shared" si="0"/>
        <v>00</v>
      </c>
      <c r="J26" t="str">
        <f t="shared" si="1"/>
        <v/>
      </c>
      <c r="K26" t="str">
        <f t="shared" si="2"/>
        <v/>
      </c>
      <c r="L26" t="str" cm="1">
        <f t="array" ref="L26">DEC2BIN(IFERROR(_xlfn.IFS(OR(D26="Fire",D26="Steel"),3,D26="Dark",0,D26="Dragon",1,AND(C26&lt;&gt;"",C26&gt;0),2,E26="Status",0),_xlfn.IFS(H26="Normal",3,H26="Attack",1,H26="Defense",0,H26="Speed",2)),2)</f>
        <v>11</v>
      </c>
      <c r="M26" t="str">
        <f t="shared" si="3"/>
        <v/>
      </c>
      <c r="N26" t="str">
        <f t="shared" si="4"/>
        <v/>
      </c>
      <c r="O26" t="str">
        <f t="shared" si="5"/>
        <v>Tank</v>
      </c>
    </row>
    <row r="27" spans="1:15" x14ac:dyDescent="0.45">
      <c r="A27">
        <v>26</v>
      </c>
      <c r="B27" t="s">
        <v>39</v>
      </c>
      <c r="C27" t="s">
        <v>893</v>
      </c>
      <c r="D27" t="s">
        <v>738</v>
      </c>
      <c r="E27" t="s">
        <v>934</v>
      </c>
      <c r="F27" s="18" t="s">
        <v>937</v>
      </c>
      <c r="G27" t="s">
        <v>948</v>
      </c>
      <c r="H27" t="s">
        <v>737</v>
      </c>
      <c r="I27" t="str">
        <f t="shared" si="0"/>
        <v>00</v>
      </c>
      <c r="J27" t="str">
        <f t="shared" si="1"/>
        <v/>
      </c>
      <c r="K27" t="str">
        <f t="shared" si="2"/>
        <v/>
      </c>
      <c r="L27" t="str" cm="1">
        <f t="array" ref="L27">DEC2BIN(IFERROR(_xlfn.IFS(OR(D27="Fire",D27="Steel"),3,D27="Dark",0,D27="Dragon",1,AND(C27&lt;&gt;"",C27&gt;0),2,E27="Status",0),_xlfn.IFS(H27="Normal",3,H27="Attack",1,H27="Defense",0,H27="Speed",2)),2)</f>
        <v>11</v>
      </c>
      <c r="M27" t="str">
        <f t="shared" si="3"/>
        <v/>
      </c>
      <c r="N27" t="str">
        <f t="shared" si="4"/>
        <v/>
      </c>
      <c r="O27" t="str">
        <f t="shared" si="5"/>
        <v>Tank</v>
      </c>
    </row>
    <row r="28" spans="1:15" x14ac:dyDescent="0.45">
      <c r="A28">
        <v>27</v>
      </c>
      <c r="B28" t="s">
        <v>40</v>
      </c>
      <c r="C28" t="s">
        <v>893</v>
      </c>
      <c r="D28" t="s">
        <v>738</v>
      </c>
      <c r="E28" t="s">
        <v>934</v>
      </c>
      <c r="F28" s="18" t="s">
        <v>937</v>
      </c>
      <c r="G28" t="s">
        <v>948</v>
      </c>
      <c r="H28" t="s">
        <v>964</v>
      </c>
      <c r="I28" t="str">
        <f t="shared" si="0"/>
        <v>01</v>
      </c>
      <c r="J28" t="str">
        <f t="shared" si="1"/>
        <v/>
      </c>
      <c r="K28" t="str">
        <f t="shared" si="2"/>
        <v/>
      </c>
      <c r="L28" t="str" cm="1">
        <f t="array" ref="L28">DEC2BIN(IFERROR(_xlfn.IFS(OR(D28="Fire",D28="Steel"),3,D28="Dark",0,D28="Dragon",1,AND(C28&lt;&gt;"",C28&gt;0),2,E28="Status",0),_xlfn.IFS(H28="Normal",3,H28="Attack",1,H28="Defense",0,H28="Speed",2)),2)</f>
        <v>01</v>
      </c>
      <c r="M28" t="str">
        <f t="shared" si="3"/>
        <v/>
      </c>
      <c r="N28" t="str">
        <f t="shared" si="4"/>
        <v/>
      </c>
      <c r="O28" t="str">
        <f t="shared" si="5"/>
        <v>Attack</v>
      </c>
    </row>
    <row r="29" spans="1:15" x14ac:dyDescent="0.45">
      <c r="A29">
        <v>28</v>
      </c>
      <c r="B29" t="s">
        <v>41</v>
      </c>
      <c r="C29" t="s">
        <v>893</v>
      </c>
      <c r="D29" t="s">
        <v>747</v>
      </c>
      <c r="E29" t="s">
        <v>939</v>
      </c>
      <c r="F29" s="18" t="s">
        <v>940</v>
      </c>
      <c r="G29" t="s">
        <v>948</v>
      </c>
      <c r="H29" t="s">
        <v>962</v>
      </c>
      <c r="I29" t="str">
        <f t="shared" si="0"/>
        <v>10</v>
      </c>
      <c r="J29" t="str">
        <f t="shared" si="1"/>
        <v>00000010</v>
      </c>
      <c r="K29" t="str">
        <f t="shared" si="2"/>
        <v/>
      </c>
      <c r="L29" t="str" cm="1">
        <f t="array" ref="L29">DEC2BIN(IFERROR(_xlfn.IFS(OR(D29="Fire",D29="Steel"),3,D29="Dark",0,D29="Dragon",1,AND(C29&lt;&gt;"",C29&gt;0),2,E29="Status",0),_xlfn.IFS(H29="Normal",3,H29="Attack",1,H29="Defense",0,H29="Speed",2)),2)</f>
        <v>00</v>
      </c>
      <c r="M29" t="str">
        <f t="shared" si="3"/>
        <v>11111100</v>
      </c>
      <c r="N29" t="str">
        <f t="shared" si="4"/>
        <v/>
      </c>
      <c r="O29" t="str">
        <f t="shared" si="5"/>
        <v>Shield</v>
      </c>
    </row>
    <row r="30" spans="1:15" x14ac:dyDescent="0.45">
      <c r="A30">
        <v>29</v>
      </c>
      <c r="B30" t="s">
        <v>42</v>
      </c>
      <c r="C30" t="s">
        <v>893</v>
      </c>
      <c r="D30" t="s">
        <v>737</v>
      </c>
      <c r="E30" t="s">
        <v>934</v>
      </c>
      <c r="F30" s="18" t="s">
        <v>893</v>
      </c>
      <c r="G30" t="s">
        <v>948</v>
      </c>
      <c r="H30" t="s">
        <v>737</v>
      </c>
      <c r="I30" t="str">
        <f t="shared" si="0"/>
        <v>00</v>
      </c>
      <c r="J30" t="str">
        <f t="shared" si="1"/>
        <v/>
      </c>
      <c r="K30" t="str">
        <f t="shared" si="2"/>
        <v/>
      </c>
      <c r="L30" t="str" cm="1">
        <f t="array" ref="L30">DEC2BIN(IFERROR(_xlfn.IFS(OR(D30="Fire",D30="Steel"),3,D30="Dark",0,D30="Dragon",1,AND(C30&lt;&gt;"",C30&gt;0),2,E30="Status",0),_xlfn.IFS(H30="Normal",3,H30="Attack",1,H30="Defense",0,H30="Speed",2)),2)</f>
        <v>11</v>
      </c>
      <c r="M30" t="str">
        <f t="shared" si="3"/>
        <v/>
      </c>
      <c r="N30" t="str">
        <f t="shared" si="4"/>
        <v/>
      </c>
      <c r="O30" t="str">
        <f t="shared" si="5"/>
        <v>Tank</v>
      </c>
    </row>
    <row r="31" spans="1:15" x14ac:dyDescent="0.45">
      <c r="A31">
        <v>30</v>
      </c>
      <c r="B31" t="s">
        <v>43</v>
      </c>
      <c r="C31" t="s">
        <v>893</v>
      </c>
      <c r="D31" t="s">
        <v>737</v>
      </c>
      <c r="E31" t="s">
        <v>934</v>
      </c>
      <c r="F31" s="18" t="s">
        <v>893</v>
      </c>
      <c r="G31" t="s">
        <v>948</v>
      </c>
      <c r="H31" t="s">
        <v>737</v>
      </c>
      <c r="I31" t="str">
        <f t="shared" si="0"/>
        <v>00</v>
      </c>
      <c r="J31" t="str">
        <f t="shared" si="1"/>
        <v/>
      </c>
      <c r="K31" t="str">
        <f t="shared" si="2"/>
        <v/>
      </c>
      <c r="L31" t="str" cm="1">
        <f t="array" ref="L31">DEC2BIN(IFERROR(_xlfn.IFS(OR(D31="Fire",D31="Steel"),3,D31="Dark",0,D31="Dragon",1,AND(C31&lt;&gt;"",C31&gt;0),2,E31="Status",0),_xlfn.IFS(H31="Normal",3,H31="Attack",1,H31="Defense",0,H31="Speed",2)),2)</f>
        <v>11</v>
      </c>
      <c r="M31" t="str">
        <f t="shared" si="3"/>
        <v/>
      </c>
      <c r="N31" t="str">
        <f t="shared" si="4"/>
        <v/>
      </c>
      <c r="O31" t="str">
        <f t="shared" si="5"/>
        <v>Tank</v>
      </c>
    </row>
    <row r="32" spans="1:15" x14ac:dyDescent="0.45">
      <c r="A32">
        <v>31</v>
      </c>
      <c r="B32" t="s">
        <v>44</v>
      </c>
      <c r="C32" t="s">
        <v>893</v>
      </c>
      <c r="D32" t="s">
        <v>743</v>
      </c>
      <c r="E32" t="s">
        <v>934</v>
      </c>
      <c r="F32" s="18" t="s">
        <v>935</v>
      </c>
      <c r="G32" t="s">
        <v>948</v>
      </c>
      <c r="H32" t="s">
        <v>737</v>
      </c>
      <c r="I32" t="str">
        <f t="shared" si="0"/>
        <v>00</v>
      </c>
      <c r="J32" t="str">
        <f t="shared" si="1"/>
        <v/>
      </c>
      <c r="K32" t="str">
        <f t="shared" si="2"/>
        <v/>
      </c>
      <c r="L32" t="str" cm="1">
        <f t="array" ref="L32">DEC2BIN(IFERROR(_xlfn.IFS(OR(D32="Fire",D32="Steel"),3,D32="Dark",0,D32="Dragon",1,AND(C32&lt;&gt;"",C32&gt;0),2,E32="Status",0),_xlfn.IFS(H32="Normal",3,H32="Attack",1,H32="Defense",0,H32="Speed",2)),2)</f>
        <v>11</v>
      </c>
      <c r="M32" t="str">
        <f t="shared" si="3"/>
        <v/>
      </c>
      <c r="N32" t="str">
        <f t="shared" si="4"/>
        <v/>
      </c>
      <c r="O32" t="str">
        <f t="shared" si="5"/>
        <v>Tank</v>
      </c>
    </row>
    <row r="33" spans="1:15" x14ac:dyDescent="0.45">
      <c r="A33">
        <v>32</v>
      </c>
      <c r="B33" t="s">
        <v>45</v>
      </c>
      <c r="C33" t="s">
        <v>893</v>
      </c>
      <c r="D33" t="s">
        <v>746</v>
      </c>
      <c r="E33" t="s">
        <v>934</v>
      </c>
      <c r="F33" s="18" t="s">
        <v>935</v>
      </c>
      <c r="G33" t="s">
        <v>948</v>
      </c>
      <c r="H33" t="s">
        <v>737</v>
      </c>
      <c r="I33" t="str">
        <f t="shared" si="0"/>
        <v>00</v>
      </c>
      <c r="J33" t="str">
        <f t="shared" si="1"/>
        <v>00000000</v>
      </c>
      <c r="K33" t="str">
        <f t="shared" si="2"/>
        <v>00D5F4EC</v>
      </c>
      <c r="L33" t="str" cm="1">
        <f t="array" ref="L33">DEC2BIN(IFERROR(_xlfn.IFS(OR(D33="Fire",D33="Steel"),3,D33="Dark",0,D33="Dragon",1,AND(C33&lt;&gt;"",C33&gt;0),2,E33="Status",0),_xlfn.IFS(H33="Normal",3,H33="Attack",1,H33="Defense",0,H33="Speed",2)),2)</f>
        <v>11</v>
      </c>
      <c r="M33" t="str">
        <f t="shared" si="3"/>
        <v>11111111</v>
      </c>
      <c r="N33" t="str">
        <f t="shared" si="4"/>
        <v>FF152700</v>
      </c>
      <c r="O33" t="str">
        <f t="shared" si="5"/>
        <v>Tank</v>
      </c>
    </row>
    <row r="34" spans="1:15" x14ac:dyDescent="0.45">
      <c r="A34">
        <v>33</v>
      </c>
      <c r="B34" t="s">
        <v>46</v>
      </c>
      <c r="C34" t="s">
        <v>893</v>
      </c>
      <c r="D34" t="s">
        <v>737</v>
      </c>
      <c r="E34" t="s">
        <v>934</v>
      </c>
      <c r="F34" s="18" t="s">
        <v>893</v>
      </c>
      <c r="G34" t="s">
        <v>948</v>
      </c>
      <c r="H34" t="s">
        <v>737</v>
      </c>
      <c r="I34" t="str">
        <f t="shared" si="0"/>
        <v>00</v>
      </c>
      <c r="J34" t="str">
        <f t="shared" si="1"/>
        <v/>
      </c>
      <c r="K34" t="str">
        <f t="shared" si="2"/>
        <v/>
      </c>
      <c r="L34" t="str" cm="1">
        <f t="array" ref="L34">DEC2BIN(IFERROR(_xlfn.IFS(OR(D34="Fire",D34="Steel"),3,D34="Dark",0,D34="Dragon",1,AND(C34&lt;&gt;"",C34&gt;0),2,E34="Status",0),_xlfn.IFS(H34="Normal",3,H34="Attack",1,H34="Defense",0,H34="Speed",2)),2)</f>
        <v>11</v>
      </c>
      <c r="M34" t="str">
        <f t="shared" si="3"/>
        <v/>
      </c>
      <c r="N34" t="str">
        <f t="shared" si="4"/>
        <v/>
      </c>
      <c r="O34" t="str">
        <f t="shared" si="5"/>
        <v>Tank</v>
      </c>
    </row>
    <row r="35" spans="1:15" x14ac:dyDescent="0.45">
      <c r="A35">
        <v>34</v>
      </c>
      <c r="B35" t="s">
        <v>47</v>
      </c>
      <c r="C35" t="s">
        <v>893</v>
      </c>
      <c r="D35" t="s">
        <v>737</v>
      </c>
      <c r="E35" t="s">
        <v>934</v>
      </c>
      <c r="F35" s="18" t="s">
        <v>937</v>
      </c>
      <c r="G35" t="s">
        <v>948</v>
      </c>
      <c r="H35" t="s">
        <v>737</v>
      </c>
      <c r="I35" t="str">
        <f t="shared" si="0"/>
        <v>00</v>
      </c>
      <c r="J35" t="str">
        <f t="shared" si="1"/>
        <v/>
      </c>
      <c r="K35" t="str">
        <f t="shared" si="2"/>
        <v/>
      </c>
      <c r="L35" t="str" cm="1">
        <f t="array" ref="L35">DEC2BIN(IFERROR(_xlfn.IFS(OR(D35="Fire",D35="Steel"),3,D35="Dark",0,D35="Dragon",1,AND(C35&lt;&gt;"",C35&gt;0),2,E35="Status",0),_xlfn.IFS(H35="Normal",3,H35="Attack",1,H35="Defense",0,H35="Speed",2)),2)</f>
        <v>11</v>
      </c>
      <c r="M35" t="str">
        <f t="shared" si="3"/>
        <v/>
      </c>
      <c r="N35" t="str">
        <f t="shared" si="4"/>
        <v/>
      </c>
      <c r="O35" t="str">
        <f t="shared" si="5"/>
        <v>Tank</v>
      </c>
    </row>
    <row r="36" spans="1:15" x14ac:dyDescent="0.45">
      <c r="A36">
        <v>35</v>
      </c>
      <c r="B36" t="s">
        <v>48</v>
      </c>
      <c r="C36" t="s">
        <v>893</v>
      </c>
      <c r="D36" t="s">
        <v>737</v>
      </c>
      <c r="E36" t="s">
        <v>934</v>
      </c>
      <c r="F36" s="18" t="s">
        <v>937</v>
      </c>
      <c r="G36" t="s">
        <v>948</v>
      </c>
      <c r="H36" t="s">
        <v>737</v>
      </c>
      <c r="I36" t="str">
        <f t="shared" si="0"/>
        <v>00</v>
      </c>
      <c r="J36" t="str">
        <f t="shared" si="1"/>
        <v/>
      </c>
      <c r="K36" t="str">
        <f t="shared" si="2"/>
        <v/>
      </c>
      <c r="L36" t="str" cm="1">
        <f t="array" ref="L36">DEC2BIN(IFERROR(_xlfn.IFS(OR(D36="Fire",D36="Steel"),3,D36="Dark",0,D36="Dragon",1,AND(C36&lt;&gt;"",C36&gt;0),2,E36="Status",0),_xlfn.IFS(H36="Normal",3,H36="Attack",1,H36="Defense",0,H36="Speed",2)),2)</f>
        <v>11</v>
      </c>
      <c r="M36" t="str">
        <f t="shared" si="3"/>
        <v/>
      </c>
      <c r="N36" t="str">
        <f t="shared" si="4"/>
        <v/>
      </c>
      <c r="O36" t="str">
        <f t="shared" si="5"/>
        <v>Tank</v>
      </c>
    </row>
    <row r="37" spans="1:15" x14ac:dyDescent="0.45">
      <c r="A37">
        <v>36</v>
      </c>
      <c r="B37" t="s">
        <v>49</v>
      </c>
      <c r="C37" t="s">
        <v>893</v>
      </c>
      <c r="D37" t="s">
        <v>737</v>
      </c>
      <c r="E37" t="s">
        <v>934</v>
      </c>
      <c r="F37" s="18" t="s">
        <v>937</v>
      </c>
      <c r="G37" t="s">
        <v>948</v>
      </c>
      <c r="H37" t="s">
        <v>964</v>
      </c>
      <c r="I37" t="str">
        <f t="shared" si="0"/>
        <v>01</v>
      </c>
      <c r="J37" t="str">
        <f t="shared" si="1"/>
        <v>11010101</v>
      </c>
      <c r="K37" t="str">
        <f t="shared" si="2"/>
        <v/>
      </c>
      <c r="L37" t="str" cm="1">
        <f t="array" ref="L37">DEC2BIN(IFERROR(_xlfn.IFS(OR(D37="Fire",D37="Steel"),3,D37="Dark",0,D37="Dragon",1,AND(C37&lt;&gt;"",C37&gt;0),2,E37="Status",0),_xlfn.IFS(H37="Normal",3,H37="Attack",1,H37="Defense",0,H37="Speed",2)),2)</f>
        <v>01</v>
      </c>
      <c r="M37" t="str">
        <f t="shared" si="3"/>
        <v>00010101</v>
      </c>
      <c r="N37" t="str">
        <f t="shared" si="4"/>
        <v/>
      </c>
      <c r="O37" t="str">
        <f t="shared" si="5"/>
        <v>Attack</v>
      </c>
    </row>
    <row r="38" spans="1:15" x14ac:dyDescent="0.45">
      <c r="A38">
        <v>37</v>
      </c>
      <c r="B38" t="s">
        <v>50</v>
      </c>
      <c r="C38" t="s">
        <v>893</v>
      </c>
      <c r="D38" t="s">
        <v>737</v>
      </c>
      <c r="E38" t="s">
        <v>934</v>
      </c>
      <c r="F38" s="18" t="s">
        <v>893</v>
      </c>
      <c r="G38" t="s">
        <v>951</v>
      </c>
      <c r="H38" t="s">
        <v>964</v>
      </c>
      <c r="I38" t="str">
        <f t="shared" si="0"/>
        <v>01</v>
      </c>
      <c r="J38" t="str">
        <f t="shared" si="1"/>
        <v/>
      </c>
      <c r="K38" t="str">
        <f t="shared" si="2"/>
        <v/>
      </c>
      <c r="L38" t="str" cm="1">
        <f t="array" ref="L38">DEC2BIN(IFERROR(_xlfn.IFS(OR(D38="Fire",D38="Steel"),3,D38="Dark",0,D38="Dragon",1,AND(C38&lt;&gt;"",C38&gt;0),2,E38="Status",0),_xlfn.IFS(H38="Normal",3,H38="Attack",1,H38="Defense",0,H38="Speed",2)),2)</f>
        <v>01</v>
      </c>
      <c r="M38" t="str">
        <f t="shared" si="3"/>
        <v/>
      </c>
      <c r="N38" t="str">
        <f t="shared" si="4"/>
        <v/>
      </c>
      <c r="O38" t="str">
        <f t="shared" si="5"/>
        <v>Attack</v>
      </c>
    </row>
    <row r="39" spans="1:15" x14ac:dyDescent="0.45">
      <c r="A39">
        <v>38</v>
      </c>
      <c r="B39" t="s">
        <v>51</v>
      </c>
      <c r="C39" t="s">
        <v>893</v>
      </c>
      <c r="D39" t="s">
        <v>737</v>
      </c>
      <c r="E39" t="s">
        <v>934</v>
      </c>
      <c r="F39" s="18" t="s">
        <v>937</v>
      </c>
      <c r="G39" t="s">
        <v>948</v>
      </c>
      <c r="H39" t="s">
        <v>964</v>
      </c>
      <c r="I39" t="str">
        <f t="shared" si="0"/>
        <v>01</v>
      </c>
      <c r="J39" t="str">
        <f t="shared" si="1"/>
        <v/>
      </c>
      <c r="K39" t="str">
        <f t="shared" si="2"/>
        <v/>
      </c>
      <c r="L39" t="str" cm="1">
        <f t="array" ref="L39">DEC2BIN(IFERROR(_xlfn.IFS(OR(D39="Fire",D39="Steel"),3,D39="Dark",0,D39="Dragon",1,AND(C39&lt;&gt;"",C39&gt;0),2,E39="Status",0),_xlfn.IFS(H39="Normal",3,H39="Attack",1,H39="Defense",0,H39="Speed",2)),2)</f>
        <v>01</v>
      </c>
      <c r="M39" t="str">
        <f t="shared" si="3"/>
        <v/>
      </c>
      <c r="N39" t="str">
        <f t="shared" si="4"/>
        <v/>
      </c>
      <c r="O39" t="str">
        <f t="shared" si="5"/>
        <v>Attack</v>
      </c>
    </row>
    <row r="40" spans="1:15" x14ac:dyDescent="0.45">
      <c r="A40">
        <v>39</v>
      </c>
      <c r="B40" t="s">
        <v>52</v>
      </c>
      <c r="C40" t="s">
        <v>893</v>
      </c>
      <c r="D40" t="s">
        <v>737</v>
      </c>
      <c r="E40" t="s">
        <v>939</v>
      </c>
      <c r="F40" s="18" t="s">
        <v>940</v>
      </c>
      <c r="G40" t="s">
        <v>949</v>
      </c>
      <c r="H40" t="s">
        <v>963</v>
      </c>
      <c r="I40" t="str">
        <f t="shared" si="0"/>
        <v>11</v>
      </c>
      <c r="J40" t="str">
        <f t="shared" si="1"/>
        <v/>
      </c>
      <c r="K40" t="str">
        <f t="shared" si="2"/>
        <v/>
      </c>
      <c r="L40" t="str" cm="1">
        <f t="array" ref="L40">DEC2BIN(IFERROR(_xlfn.IFS(OR(D40="Fire",D40="Steel"),3,D40="Dark",0,D40="Dragon",1,AND(C40&lt;&gt;"",C40&gt;0),2,E40="Status",0),_xlfn.IFS(H40="Normal",3,H40="Attack",1,H40="Defense",0,H40="Speed",2)),2)</f>
        <v>00</v>
      </c>
      <c r="M40" t="str">
        <f t="shared" si="3"/>
        <v/>
      </c>
      <c r="N40" t="str">
        <f t="shared" si="4"/>
        <v/>
      </c>
      <c r="O40" t="str">
        <f t="shared" si="5"/>
        <v>Shield</v>
      </c>
    </row>
    <row r="41" spans="1:15" x14ac:dyDescent="0.45">
      <c r="A41">
        <v>40</v>
      </c>
      <c r="B41" t="s">
        <v>53</v>
      </c>
      <c r="C41" t="s">
        <v>893</v>
      </c>
      <c r="D41" t="s">
        <v>748</v>
      </c>
      <c r="E41" t="s">
        <v>934</v>
      </c>
      <c r="F41" s="18" t="s">
        <v>937</v>
      </c>
      <c r="G41" t="s">
        <v>948</v>
      </c>
      <c r="H41" t="s">
        <v>737</v>
      </c>
      <c r="I41" t="str">
        <f t="shared" si="0"/>
        <v>00</v>
      </c>
      <c r="J41" t="str">
        <f t="shared" si="1"/>
        <v>11110100</v>
      </c>
      <c r="K41" t="str">
        <f t="shared" si="2"/>
        <v/>
      </c>
      <c r="L41" t="str" cm="1">
        <f t="array" ref="L41">DEC2BIN(IFERROR(_xlfn.IFS(OR(D41="Fire",D41="Steel"),3,D41="Dark",0,D41="Dragon",1,AND(C41&lt;&gt;"",C41&gt;0),2,E41="Status",0),_xlfn.IFS(H41="Normal",3,H41="Attack",1,H41="Defense",0,H41="Speed",2)),2)</f>
        <v>11</v>
      </c>
      <c r="M41" t="str">
        <f t="shared" si="3"/>
        <v>00100111</v>
      </c>
      <c r="N41" t="str">
        <f t="shared" si="4"/>
        <v/>
      </c>
      <c r="O41" t="str">
        <f t="shared" si="5"/>
        <v>Tank</v>
      </c>
    </row>
    <row r="42" spans="1:15" x14ac:dyDescent="0.45">
      <c r="A42">
        <v>41</v>
      </c>
      <c r="B42" t="s">
        <v>54</v>
      </c>
      <c r="C42" t="s">
        <v>893</v>
      </c>
      <c r="D42" t="s">
        <v>749</v>
      </c>
      <c r="E42" t="s">
        <v>934</v>
      </c>
      <c r="F42" s="18" t="s">
        <v>937</v>
      </c>
      <c r="G42" t="s">
        <v>948</v>
      </c>
      <c r="H42" t="s">
        <v>964</v>
      </c>
      <c r="I42" t="str">
        <f t="shared" si="0"/>
        <v>01</v>
      </c>
      <c r="J42" t="str">
        <f t="shared" si="1"/>
        <v/>
      </c>
      <c r="K42" t="str">
        <f t="shared" si="2"/>
        <v/>
      </c>
      <c r="L42" t="str" cm="1">
        <f t="array" ref="L42">DEC2BIN(IFERROR(_xlfn.IFS(OR(D42="Fire",D42="Steel"),3,D42="Dark",0,D42="Dragon",1,AND(C42&lt;&gt;"",C42&gt;0),2,E42="Status",0),_xlfn.IFS(H42="Normal",3,H42="Attack",1,H42="Defense",0,H42="Speed",2)),2)</f>
        <v>01</v>
      </c>
      <c r="M42" t="str">
        <f t="shared" si="3"/>
        <v/>
      </c>
      <c r="N42" t="str">
        <f t="shared" si="4"/>
        <v/>
      </c>
      <c r="O42" t="str">
        <f t="shared" si="5"/>
        <v>Attack</v>
      </c>
    </row>
    <row r="43" spans="1:15" x14ac:dyDescent="0.45">
      <c r="A43">
        <v>42</v>
      </c>
      <c r="B43" t="s">
        <v>55</v>
      </c>
      <c r="C43">
        <v>1</v>
      </c>
      <c r="D43" t="s">
        <v>749</v>
      </c>
      <c r="E43" t="s">
        <v>934</v>
      </c>
      <c r="F43" s="18" t="s">
        <v>937</v>
      </c>
      <c r="G43" t="s">
        <v>948</v>
      </c>
      <c r="H43" t="s">
        <v>963</v>
      </c>
      <c r="I43" t="str">
        <f t="shared" si="0"/>
        <v>11</v>
      </c>
      <c r="J43" t="str">
        <f t="shared" si="1"/>
        <v/>
      </c>
      <c r="K43" t="str">
        <f t="shared" si="2"/>
        <v/>
      </c>
      <c r="L43" t="str" cm="1">
        <f t="array" ref="L43">DEC2BIN(IFERROR(_xlfn.IFS(OR(D43="Fire",D43="Steel"),3,D43="Dark",0,D43="Dragon",1,AND(C43&lt;&gt;"",C43&gt;0),2,E43="Status",0),_xlfn.IFS(H43="Normal",3,H43="Attack",1,H43="Defense",0,H43="Speed",2)),2)</f>
        <v>10</v>
      </c>
      <c r="M43" t="str">
        <f t="shared" si="3"/>
        <v/>
      </c>
      <c r="N43" t="str">
        <f t="shared" si="4"/>
        <v/>
      </c>
      <c r="O43" t="str">
        <f t="shared" si="5"/>
        <v>Speed</v>
      </c>
    </row>
    <row r="44" spans="1:15" x14ac:dyDescent="0.45">
      <c r="A44">
        <v>43</v>
      </c>
      <c r="B44" t="s">
        <v>56</v>
      </c>
      <c r="C44" t="s">
        <v>893</v>
      </c>
      <c r="D44" t="s">
        <v>737</v>
      </c>
      <c r="E44" t="s">
        <v>939</v>
      </c>
      <c r="F44" s="18" t="s">
        <v>940</v>
      </c>
      <c r="G44" t="s">
        <v>949</v>
      </c>
      <c r="H44" t="s">
        <v>963</v>
      </c>
      <c r="I44" t="str">
        <f t="shared" si="0"/>
        <v>11</v>
      </c>
      <c r="J44" t="str">
        <f t="shared" si="1"/>
        <v/>
      </c>
      <c r="K44" t="str">
        <f t="shared" si="2"/>
        <v/>
      </c>
      <c r="L44" t="str" cm="1">
        <f t="array" ref="L44">DEC2BIN(IFERROR(_xlfn.IFS(OR(D44="Fire",D44="Steel"),3,D44="Dark",0,D44="Dragon",1,AND(C44&lt;&gt;"",C44&gt;0),2,E44="Status",0),_xlfn.IFS(H44="Normal",3,H44="Attack",1,H44="Defense",0,H44="Speed",2)),2)</f>
        <v>00</v>
      </c>
      <c r="M44" t="str">
        <f t="shared" si="3"/>
        <v/>
      </c>
      <c r="N44" t="str">
        <f t="shared" si="4"/>
        <v/>
      </c>
      <c r="O44" t="str">
        <f t="shared" si="5"/>
        <v>Shield</v>
      </c>
    </row>
    <row r="45" spans="1:15" x14ac:dyDescent="0.45">
      <c r="A45">
        <v>44</v>
      </c>
      <c r="B45" t="s">
        <v>57</v>
      </c>
      <c r="C45" t="s">
        <v>893</v>
      </c>
      <c r="D45" t="s">
        <v>745</v>
      </c>
      <c r="E45" t="s">
        <v>934</v>
      </c>
      <c r="F45" s="18" t="s">
        <v>893</v>
      </c>
      <c r="G45" t="s">
        <v>948</v>
      </c>
      <c r="H45" t="s">
        <v>737</v>
      </c>
      <c r="I45" t="str">
        <f t="shared" si="0"/>
        <v>00</v>
      </c>
      <c r="J45" t="str">
        <f t="shared" si="1"/>
        <v>11101100</v>
      </c>
      <c r="K45" t="str">
        <f t="shared" si="2"/>
        <v/>
      </c>
      <c r="L45" t="str" cm="1">
        <f t="array" ref="L45">DEC2BIN(IFERROR(_xlfn.IFS(OR(D45="Fire",D45="Steel"),3,D45="Dark",0,D45="Dragon",1,AND(C45&lt;&gt;"",C45&gt;0),2,E45="Status",0),_xlfn.IFS(H45="Normal",3,H45="Attack",1,H45="Defense",0,H45="Speed",2)),2)</f>
        <v>00</v>
      </c>
      <c r="M45" t="str">
        <f t="shared" si="3"/>
        <v>00000000</v>
      </c>
      <c r="N45" t="str">
        <f t="shared" si="4"/>
        <v/>
      </c>
      <c r="O45" t="str">
        <f t="shared" si="5"/>
        <v>Shield</v>
      </c>
    </row>
    <row r="46" spans="1:15" x14ac:dyDescent="0.45">
      <c r="A46">
        <v>45</v>
      </c>
      <c r="B46" t="s">
        <v>58</v>
      </c>
      <c r="C46" t="s">
        <v>893</v>
      </c>
      <c r="D46" t="s">
        <v>737</v>
      </c>
      <c r="E46" t="s">
        <v>939</v>
      </c>
      <c r="F46" s="18" t="s">
        <v>940</v>
      </c>
      <c r="G46" t="s">
        <v>949</v>
      </c>
      <c r="H46" t="s">
        <v>963</v>
      </c>
      <c r="I46" t="str">
        <f t="shared" si="0"/>
        <v>11</v>
      </c>
      <c r="J46" t="str">
        <f t="shared" si="1"/>
        <v/>
      </c>
      <c r="K46" t="str">
        <f t="shared" si="2"/>
        <v/>
      </c>
      <c r="L46" t="str" cm="1">
        <f t="array" ref="L46">DEC2BIN(IFERROR(_xlfn.IFS(OR(D46="Fire",D46="Steel"),3,D46="Dark",0,D46="Dragon",1,AND(C46&lt;&gt;"",C46&gt;0),2,E46="Status",0),_xlfn.IFS(H46="Normal",3,H46="Attack",1,H46="Defense",0,H46="Speed",2)),2)</f>
        <v>00</v>
      </c>
      <c r="M46" t="str">
        <f t="shared" si="3"/>
        <v/>
      </c>
      <c r="N46" t="str">
        <f t="shared" si="4"/>
        <v/>
      </c>
      <c r="O46" t="str">
        <f t="shared" si="5"/>
        <v>Shield</v>
      </c>
    </row>
    <row r="47" spans="1:15" x14ac:dyDescent="0.45">
      <c r="A47">
        <v>46</v>
      </c>
      <c r="B47" t="s">
        <v>59</v>
      </c>
      <c r="C47">
        <v>-6</v>
      </c>
      <c r="D47" t="s">
        <v>737</v>
      </c>
      <c r="E47" t="s">
        <v>939</v>
      </c>
      <c r="F47" s="18" t="s">
        <v>941</v>
      </c>
      <c r="G47" t="s">
        <v>948</v>
      </c>
      <c r="H47" t="s">
        <v>962</v>
      </c>
      <c r="I47" t="str">
        <f t="shared" si="0"/>
        <v>10</v>
      </c>
      <c r="J47" t="str">
        <f t="shared" si="1"/>
        <v/>
      </c>
      <c r="K47" t="str">
        <f t="shared" si="2"/>
        <v/>
      </c>
      <c r="L47" t="str" cm="1">
        <f t="array" ref="L47">DEC2BIN(IFERROR(_xlfn.IFS(OR(D47="Fire",D47="Steel"),3,D47="Dark",0,D47="Dragon",1,AND(C47&lt;&gt;"",C47&gt;0),2,E47="Status",0),_xlfn.IFS(H47="Normal",3,H47="Attack",1,H47="Defense",0,H47="Speed",2)),2)</f>
        <v>00</v>
      </c>
      <c r="M47" t="str">
        <f t="shared" si="3"/>
        <v/>
      </c>
      <c r="N47" t="str">
        <f t="shared" si="4"/>
        <v/>
      </c>
      <c r="O47" t="str">
        <f t="shared" si="5"/>
        <v>Shield</v>
      </c>
    </row>
    <row r="48" spans="1:15" x14ac:dyDescent="0.45">
      <c r="A48">
        <v>47</v>
      </c>
      <c r="B48" t="s">
        <v>60</v>
      </c>
      <c r="C48" t="s">
        <v>893</v>
      </c>
      <c r="D48" t="s">
        <v>737</v>
      </c>
      <c r="E48" t="s">
        <v>939</v>
      </c>
      <c r="F48" s="18" t="s">
        <v>937</v>
      </c>
      <c r="G48" t="s">
        <v>948</v>
      </c>
      <c r="H48" t="s">
        <v>963</v>
      </c>
      <c r="I48" t="str">
        <f t="shared" si="0"/>
        <v>11</v>
      </c>
      <c r="J48" t="str">
        <f t="shared" si="1"/>
        <v/>
      </c>
      <c r="K48" t="str">
        <f t="shared" si="2"/>
        <v/>
      </c>
      <c r="L48" t="str" cm="1">
        <f t="array" ref="L48">DEC2BIN(IFERROR(_xlfn.IFS(OR(D48="Fire",D48="Steel"),3,D48="Dark",0,D48="Dragon",1,AND(C48&lt;&gt;"",C48&gt;0),2,E48="Status",0),_xlfn.IFS(H48="Normal",3,H48="Attack",1,H48="Defense",0,H48="Speed",2)),2)</f>
        <v>00</v>
      </c>
      <c r="M48" t="str">
        <f t="shared" si="3"/>
        <v/>
      </c>
      <c r="N48" t="str">
        <f t="shared" si="4"/>
        <v/>
      </c>
      <c r="O48" t="str">
        <f t="shared" si="5"/>
        <v>Shield</v>
      </c>
    </row>
    <row r="49" spans="1:15" x14ac:dyDescent="0.45">
      <c r="A49">
        <v>48</v>
      </c>
      <c r="B49" t="s">
        <v>61</v>
      </c>
      <c r="C49" t="s">
        <v>893</v>
      </c>
      <c r="D49" t="s">
        <v>737</v>
      </c>
      <c r="E49" t="s">
        <v>939</v>
      </c>
      <c r="F49" s="18" t="s">
        <v>937</v>
      </c>
      <c r="G49" t="s">
        <v>948</v>
      </c>
      <c r="H49" t="s">
        <v>963</v>
      </c>
      <c r="I49" t="str">
        <f t="shared" si="0"/>
        <v>11</v>
      </c>
      <c r="J49" t="str">
        <f t="shared" si="1"/>
        <v>00110011</v>
      </c>
      <c r="K49" t="str">
        <f t="shared" si="2"/>
        <v>33241140</v>
      </c>
      <c r="L49" t="str" cm="1">
        <f t="array" ref="L49">DEC2BIN(IFERROR(_xlfn.IFS(OR(D49="Fire",D49="Steel"),3,D49="Dark",0,D49="Dragon",1,AND(C49&lt;&gt;"",C49&gt;0),2,E49="Status",0),_xlfn.IFS(H49="Normal",3,H49="Attack",1,H49="Defense",0,H49="Speed",2)),2)</f>
        <v>00</v>
      </c>
      <c r="M49" t="str">
        <f t="shared" si="3"/>
        <v>11001100</v>
      </c>
      <c r="N49" t="str">
        <f t="shared" si="4"/>
        <v>CCCFDD7F</v>
      </c>
      <c r="O49" t="str">
        <f t="shared" si="5"/>
        <v>Shield</v>
      </c>
    </row>
    <row r="50" spans="1:15" x14ac:dyDescent="0.45">
      <c r="A50">
        <v>49</v>
      </c>
      <c r="B50" t="s">
        <v>62</v>
      </c>
      <c r="C50" t="s">
        <v>893</v>
      </c>
      <c r="D50" t="s">
        <v>737</v>
      </c>
      <c r="E50" t="s">
        <v>936</v>
      </c>
      <c r="F50" s="18" t="s">
        <v>893</v>
      </c>
      <c r="G50" t="s">
        <v>948</v>
      </c>
      <c r="H50" t="s">
        <v>737</v>
      </c>
      <c r="I50" t="str">
        <f t="shared" si="0"/>
        <v>00</v>
      </c>
      <c r="J50" t="str">
        <f t="shared" si="1"/>
        <v/>
      </c>
      <c r="K50" t="str">
        <f t="shared" si="2"/>
        <v/>
      </c>
      <c r="L50" t="str" cm="1">
        <f t="array" ref="L50">DEC2BIN(IFERROR(_xlfn.IFS(OR(D50="Fire",D50="Steel"),3,D50="Dark",0,D50="Dragon",1,AND(C50&lt;&gt;"",C50&gt;0),2,E50="Status",0),_xlfn.IFS(H50="Normal",3,H50="Attack",1,H50="Defense",0,H50="Speed",2)),2)</f>
        <v>11</v>
      </c>
      <c r="M50" t="str">
        <f t="shared" si="3"/>
        <v/>
      </c>
      <c r="N50" t="str">
        <f t="shared" si="4"/>
        <v/>
      </c>
      <c r="O50" t="str">
        <f t="shared" si="5"/>
        <v>Tank</v>
      </c>
    </row>
    <row r="51" spans="1:15" x14ac:dyDescent="0.45">
      <c r="A51">
        <v>50</v>
      </c>
      <c r="B51" t="s">
        <v>63</v>
      </c>
      <c r="C51" t="s">
        <v>893</v>
      </c>
      <c r="D51" t="s">
        <v>737</v>
      </c>
      <c r="E51" t="s">
        <v>939</v>
      </c>
      <c r="F51" s="18" t="s">
        <v>942</v>
      </c>
      <c r="G51" t="s">
        <v>948</v>
      </c>
      <c r="H51" t="s">
        <v>963</v>
      </c>
      <c r="I51" t="str">
        <f t="shared" si="0"/>
        <v>11</v>
      </c>
      <c r="J51" t="str">
        <f t="shared" si="1"/>
        <v/>
      </c>
      <c r="K51" t="str">
        <f t="shared" si="2"/>
        <v/>
      </c>
      <c r="L51" t="str" cm="1">
        <f t="array" ref="L51">DEC2BIN(IFERROR(_xlfn.IFS(OR(D51="Fire",D51="Steel"),3,D51="Dark",0,D51="Dragon",1,AND(C51&lt;&gt;"",C51&gt;0),2,E51="Status",0),_xlfn.IFS(H51="Normal",3,H51="Attack",1,H51="Defense",0,H51="Speed",2)),2)</f>
        <v>00</v>
      </c>
      <c r="M51" t="str">
        <f t="shared" si="3"/>
        <v/>
      </c>
      <c r="N51" t="str">
        <f t="shared" si="4"/>
        <v/>
      </c>
      <c r="O51" t="str">
        <f t="shared" si="5"/>
        <v>Shield</v>
      </c>
    </row>
    <row r="52" spans="1:15" x14ac:dyDescent="0.45">
      <c r="A52">
        <v>51</v>
      </c>
      <c r="B52" t="s">
        <v>64</v>
      </c>
      <c r="C52" t="s">
        <v>893</v>
      </c>
      <c r="D52" t="s">
        <v>748</v>
      </c>
      <c r="E52" t="s">
        <v>936</v>
      </c>
      <c r="F52" s="18" t="s">
        <v>938</v>
      </c>
      <c r="G52" t="s">
        <v>949</v>
      </c>
      <c r="H52" t="s">
        <v>737</v>
      </c>
      <c r="I52" t="str">
        <f t="shared" si="0"/>
        <v>00</v>
      </c>
      <c r="J52" t="str">
        <f t="shared" si="1"/>
        <v/>
      </c>
      <c r="K52" t="str">
        <f t="shared" si="2"/>
        <v/>
      </c>
      <c r="L52" t="str" cm="1">
        <f t="array" ref="L52">DEC2BIN(IFERROR(_xlfn.IFS(OR(D52="Fire",D52="Steel"),3,D52="Dark",0,D52="Dragon",1,AND(C52&lt;&gt;"",C52&gt;0),2,E52="Status",0),_xlfn.IFS(H52="Normal",3,H52="Attack",1,H52="Defense",0,H52="Speed",2)),2)</f>
        <v>11</v>
      </c>
      <c r="M52" t="str">
        <f t="shared" si="3"/>
        <v/>
      </c>
      <c r="N52" t="str">
        <f t="shared" si="4"/>
        <v/>
      </c>
      <c r="O52" t="str">
        <f t="shared" si="5"/>
        <v>Tank</v>
      </c>
    </row>
    <row r="53" spans="1:15" x14ac:dyDescent="0.45">
      <c r="A53">
        <v>52</v>
      </c>
      <c r="B53" t="s">
        <v>65</v>
      </c>
      <c r="C53" t="s">
        <v>893</v>
      </c>
      <c r="D53" t="s">
        <v>740</v>
      </c>
      <c r="E53" t="s">
        <v>936</v>
      </c>
      <c r="F53" s="18" t="s">
        <v>937</v>
      </c>
      <c r="G53" t="s">
        <v>948</v>
      </c>
      <c r="H53" t="s">
        <v>737</v>
      </c>
      <c r="I53" t="str">
        <f t="shared" si="0"/>
        <v>00</v>
      </c>
      <c r="J53" t="str">
        <f t="shared" si="1"/>
        <v>00100100</v>
      </c>
      <c r="K53" t="str">
        <f t="shared" si="2"/>
        <v/>
      </c>
      <c r="L53" t="str" cm="1">
        <f t="array" ref="L53">DEC2BIN(IFERROR(_xlfn.IFS(OR(D53="Fire",D53="Steel"),3,D53="Dark",0,D53="Dragon",1,AND(C53&lt;&gt;"",C53&gt;0),2,E53="Status",0),_xlfn.IFS(H53="Normal",3,H53="Attack",1,H53="Defense",0,H53="Speed",2)),2)</f>
        <v>11</v>
      </c>
      <c r="M53" t="str">
        <f t="shared" si="3"/>
        <v>11001111</v>
      </c>
      <c r="N53" t="str">
        <f t="shared" si="4"/>
        <v/>
      </c>
      <c r="O53" t="str">
        <f t="shared" si="5"/>
        <v>Tank</v>
      </c>
    </row>
    <row r="54" spans="1:15" x14ac:dyDescent="0.45">
      <c r="A54">
        <v>53</v>
      </c>
      <c r="B54" t="s">
        <v>66</v>
      </c>
      <c r="C54" t="s">
        <v>893</v>
      </c>
      <c r="D54" t="s">
        <v>740</v>
      </c>
      <c r="E54" t="s">
        <v>936</v>
      </c>
      <c r="F54" s="18" t="s">
        <v>937</v>
      </c>
      <c r="G54" t="s">
        <v>948</v>
      </c>
      <c r="H54" t="s">
        <v>964</v>
      </c>
      <c r="I54" t="str">
        <f t="shared" si="0"/>
        <v>01</v>
      </c>
      <c r="J54" t="str">
        <f t="shared" si="1"/>
        <v/>
      </c>
      <c r="K54" t="str">
        <f t="shared" si="2"/>
        <v/>
      </c>
      <c r="L54" t="str" cm="1">
        <f t="array" ref="L54">DEC2BIN(IFERROR(_xlfn.IFS(OR(D54="Fire",D54="Steel"),3,D54="Dark",0,D54="Dragon",1,AND(C54&lt;&gt;"",C54&gt;0),2,E54="Status",0),_xlfn.IFS(H54="Normal",3,H54="Attack",1,H54="Defense",0,H54="Speed",2)),2)</f>
        <v>11</v>
      </c>
      <c r="M54" t="str">
        <f t="shared" si="3"/>
        <v/>
      </c>
      <c r="N54" t="str">
        <f t="shared" si="4"/>
        <v/>
      </c>
      <c r="O54" t="str">
        <f t="shared" si="5"/>
        <v>Tank</v>
      </c>
    </row>
    <row r="55" spans="1:15" x14ac:dyDescent="0.45">
      <c r="A55">
        <v>54</v>
      </c>
      <c r="B55" t="s">
        <v>67</v>
      </c>
      <c r="C55" t="s">
        <v>893</v>
      </c>
      <c r="D55" t="s">
        <v>741</v>
      </c>
      <c r="E55" t="s">
        <v>939</v>
      </c>
      <c r="F55" s="18" t="s">
        <v>943</v>
      </c>
      <c r="G55" t="s">
        <v>952</v>
      </c>
      <c r="H55" t="s">
        <v>962</v>
      </c>
      <c r="I55" t="str">
        <f t="shared" si="0"/>
        <v>10</v>
      </c>
      <c r="J55" t="str">
        <f t="shared" si="1"/>
        <v/>
      </c>
      <c r="K55" t="str">
        <f t="shared" si="2"/>
        <v/>
      </c>
      <c r="L55" t="str" cm="1">
        <f t="array" ref="L55">DEC2BIN(IFERROR(_xlfn.IFS(OR(D55="Fire",D55="Steel"),3,D55="Dark",0,D55="Dragon",1,AND(C55&lt;&gt;"",C55&gt;0),2,E55="Status",0),_xlfn.IFS(H55="Normal",3,H55="Attack",1,H55="Defense",0,H55="Speed",2)),2)</f>
        <v>00</v>
      </c>
      <c r="M55" t="str">
        <f t="shared" si="3"/>
        <v/>
      </c>
      <c r="N55" t="str">
        <f t="shared" si="4"/>
        <v/>
      </c>
      <c r="O55" t="str">
        <f t="shared" si="5"/>
        <v>Shield</v>
      </c>
    </row>
    <row r="56" spans="1:15" x14ac:dyDescent="0.45">
      <c r="A56">
        <v>55</v>
      </c>
      <c r="B56" t="s">
        <v>68</v>
      </c>
      <c r="C56" t="s">
        <v>893</v>
      </c>
      <c r="D56" t="s">
        <v>750</v>
      </c>
      <c r="E56" t="s">
        <v>936</v>
      </c>
      <c r="F56" s="18" t="s">
        <v>893</v>
      </c>
      <c r="G56" t="s">
        <v>948</v>
      </c>
      <c r="H56" t="s">
        <v>737</v>
      </c>
      <c r="I56" t="str">
        <f t="shared" si="0"/>
        <v>00</v>
      </c>
      <c r="J56" t="str">
        <f t="shared" si="1"/>
        <v/>
      </c>
      <c r="K56" t="str">
        <f t="shared" si="2"/>
        <v/>
      </c>
      <c r="L56" t="str" cm="1">
        <f t="array" ref="L56">DEC2BIN(IFERROR(_xlfn.IFS(OR(D56="Fire",D56="Steel"),3,D56="Dark",0,D56="Dragon",1,AND(C56&lt;&gt;"",C56&gt;0),2,E56="Status",0),_xlfn.IFS(H56="Normal",3,H56="Attack",1,H56="Defense",0,H56="Speed",2)),2)</f>
        <v>11</v>
      </c>
      <c r="M56" t="str">
        <f t="shared" si="3"/>
        <v/>
      </c>
      <c r="N56" t="str">
        <f t="shared" si="4"/>
        <v/>
      </c>
      <c r="O56" t="str">
        <f t="shared" si="5"/>
        <v>Tank</v>
      </c>
    </row>
    <row r="57" spans="1:15" x14ac:dyDescent="0.45">
      <c r="A57">
        <v>56</v>
      </c>
      <c r="B57" t="s">
        <v>69</v>
      </c>
      <c r="C57" t="s">
        <v>893</v>
      </c>
      <c r="D57" t="s">
        <v>750</v>
      </c>
      <c r="E57" t="s">
        <v>936</v>
      </c>
      <c r="F57" s="18" t="s">
        <v>937</v>
      </c>
      <c r="G57" t="s">
        <v>948</v>
      </c>
      <c r="H57" t="s">
        <v>964</v>
      </c>
      <c r="I57" t="str">
        <f t="shared" si="0"/>
        <v>01</v>
      </c>
      <c r="J57" t="str">
        <f t="shared" si="1"/>
        <v>00010001</v>
      </c>
      <c r="K57" t="str">
        <f t="shared" si="2"/>
        <v/>
      </c>
      <c r="L57" t="str" cm="1">
        <f t="array" ref="L57">DEC2BIN(IFERROR(_xlfn.IFS(OR(D57="Fire",D57="Steel"),3,D57="Dark",0,D57="Dragon",1,AND(C57&lt;&gt;"",C57&gt;0),2,E57="Status",0),_xlfn.IFS(H57="Normal",3,H57="Attack",1,H57="Defense",0,H57="Speed",2)),2)</f>
        <v>01</v>
      </c>
      <c r="M57" t="str">
        <f t="shared" si="3"/>
        <v>11011101</v>
      </c>
      <c r="N57" t="str">
        <f t="shared" si="4"/>
        <v/>
      </c>
      <c r="O57" t="str">
        <f t="shared" si="5"/>
        <v>Attack</v>
      </c>
    </row>
    <row r="58" spans="1:15" x14ac:dyDescent="0.45">
      <c r="A58">
        <v>57</v>
      </c>
      <c r="B58" t="s">
        <v>70</v>
      </c>
      <c r="C58" t="s">
        <v>893</v>
      </c>
      <c r="D58" t="s">
        <v>750</v>
      </c>
      <c r="E58" t="s">
        <v>936</v>
      </c>
      <c r="F58" s="18" t="s">
        <v>935</v>
      </c>
      <c r="G58" t="s">
        <v>953</v>
      </c>
      <c r="H58" t="s">
        <v>737</v>
      </c>
      <c r="I58" t="str">
        <f t="shared" si="0"/>
        <v>00</v>
      </c>
      <c r="J58" t="str">
        <f t="shared" si="1"/>
        <v/>
      </c>
      <c r="K58" t="str">
        <f t="shared" si="2"/>
        <v/>
      </c>
      <c r="L58" t="str" cm="1">
        <f t="array" ref="L58">DEC2BIN(IFERROR(_xlfn.IFS(OR(D58="Fire",D58="Steel"),3,D58="Dark",0,D58="Dragon",1,AND(C58&lt;&gt;"",C58&gt;0),2,E58="Status",0),_xlfn.IFS(H58="Normal",3,H58="Attack",1,H58="Defense",0,H58="Speed",2)),2)</f>
        <v>11</v>
      </c>
      <c r="M58" t="str">
        <f t="shared" si="3"/>
        <v/>
      </c>
      <c r="N58" t="str">
        <f t="shared" si="4"/>
        <v/>
      </c>
      <c r="O58" t="str">
        <f t="shared" si="5"/>
        <v>Tank</v>
      </c>
    </row>
    <row r="59" spans="1:15" x14ac:dyDescent="0.45">
      <c r="A59">
        <v>58</v>
      </c>
      <c r="B59" t="s">
        <v>71</v>
      </c>
      <c r="C59" t="s">
        <v>893</v>
      </c>
      <c r="D59" t="s">
        <v>741</v>
      </c>
      <c r="E59" t="s">
        <v>936</v>
      </c>
      <c r="F59" s="18" t="s">
        <v>937</v>
      </c>
      <c r="G59" t="s">
        <v>948</v>
      </c>
      <c r="H59" t="s">
        <v>964</v>
      </c>
      <c r="I59" t="str">
        <f t="shared" si="0"/>
        <v>01</v>
      </c>
      <c r="J59" t="str">
        <f t="shared" si="1"/>
        <v/>
      </c>
      <c r="K59" t="str">
        <f t="shared" si="2"/>
        <v/>
      </c>
      <c r="L59" t="str" cm="1">
        <f t="array" ref="L59">DEC2BIN(IFERROR(_xlfn.IFS(OR(D59="Fire",D59="Steel"),3,D59="Dark",0,D59="Dragon",1,AND(C59&lt;&gt;"",C59&gt;0),2,E59="Status",0),_xlfn.IFS(H59="Normal",3,H59="Attack",1,H59="Defense",0,H59="Speed",2)),2)</f>
        <v>01</v>
      </c>
      <c r="M59" t="str">
        <f t="shared" si="3"/>
        <v/>
      </c>
      <c r="N59" t="str">
        <f t="shared" si="4"/>
        <v/>
      </c>
      <c r="O59" t="str">
        <f t="shared" si="5"/>
        <v>Attack</v>
      </c>
    </row>
    <row r="60" spans="1:15" x14ac:dyDescent="0.45">
      <c r="A60">
        <v>59</v>
      </c>
      <c r="B60" t="s">
        <v>72</v>
      </c>
      <c r="C60" t="s">
        <v>893</v>
      </c>
      <c r="D60" t="s">
        <v>741</v>
      </c>
      <c r="E60" t="s">
        <v>936</v>
      </c>
      <c r="F60" s="18" t="s">
        <v>937</v>
      </c>
      <c r="G60" t="s">
        <v>949</v>
      </c>
      <c r="H60" t="s">
        <v>737</v>
      </c>
      <c r="I60" t="str">
        <f t="shared" si="0"/>
        <v>00</v>
      </c>
      <c r="J60" t="str">
        <f t="shared" si="1"/>
        <v/>
      </c>
      <c r="K60" t="str">
        <f t="shared" si="2"/>
        <v/>
      </c>
      <c r="L60" t="str" cm="1">
        <f t="array" ref="L60">DEC2BIN(IFERROR(_xlfn.IFS(OR(D60="Fire",D60="Steel"),3,D60="Dark",0,D60="Dragon",1,AND(C60&lt;&gt;"",C60&gt;0),2,E60="Status",0),_xlfn.IFS(H60="Normal",3,H60="Attack",1,H60="Defense",0,H60="Speed",2)),2)</f>
        <v>11</v>
      </c>
      <c r="M60" t="str">
        <f t="shared" si="3"/>
        <v/>
      </c>
      <c r="N60" t="str">
        <f t="shared" si="4"/>
        <v/>
      </c>
      <c r="O60" t="str">
        <f t="shared" si="5"/>
        <v>Tank</v>
      </c>
    </row>
    <row r="61" spans="1:15" x14ac:dyDescent="0.45">
      <c r="A61">
        <v>60</v>
      </c>
      <c r="B61" t="s">
        <v>73</v>
      </c>
      <c r="C61" t="s">
        <v>893</v>
      </c>
      <c r="D61" t="s">
        <v>107</v>
      </c>
      <c r="E61" t="s">
        <v>936</v>
      </c>
      <c r="F61" s="18" t="s">
        <v>937</v>
      </c>
      <c r="G61" t="s">
        <v>948</v>
      </c>
      <c r="H61" t="s">
        <v>737</v>
      </c>
      <c r="I61" t="str">
        <f t="shared" si="0"/>
        <v>00</v>
      </c>
      <c r="J61" t="str">
        <f t="shared" si="1"/>
        <v>01000000</v>
      </c>
      <c r="K61" t="str">
        <f t="shared" si="2"/>
        <v/>
      </c>
      <c r="L61" t="str" cm="1">
        <f t="array" ref="L61">DEC2BIN(IFERROR(_xlfn.IFS(OR(D61="Fire",D61="Steel"),3,D61="Dark",0,D61="Dragon",1,AND(C61&lt;&gt;"",C61&gt;0),2,E61="Status",0),_xlfn.IFS(H61="Normal",3,H61="Attack",1,H61="Defense",0,H61="Speed",2)),2)</f>
        <v>11</v>
      </c>
      <c r="M61" t="str">
        <f t="shared" si="3"/>
        <v>01111111</v>
      </c>
      <c r="N61" t="str">
        <f t="shared" si="4"/>
        <v/>
      </c>
      <c r="O61" t="str">
        <f t="shared" si="5"/>
        <v>Tank</v>
      </c>
    </row>
    <row r="62" spans="1:15" x14ac:dyDescent="0.45">
      <c r="A62">
        <v>61</v>
      </c>
      <c r="B62" t="s">
        <v>74</v>
      </c>
      <c r="C62" t="s">
        <v>893</v>
      </c>
      <c r="D62" t="s">
        <v>750</v>
      </c>
      <c r="E62" t="s">
        <v>936</v>
      </c>
      <c r="F62" s="18" t="s">
        <v>938</v>
      </c>
      <c r="G62" t="s">
        <v>949</v>
      </c>
      <c r="H62" t="s">
        <v>737</v>
      </c>
      <c r="I62" t="str">
        <f t="shared" si="0"/>
        <v>00</v>
      </c>
      <c r="J62" t="str">
        <f t="shared" si="1"/>
        <v/>
      </c>
      <c r="K62" t="str">
        <f t="shared" si="2"/>
        <v/>
      </c>
      <c r="L62" t="str" cm="1">
        <f t="array" ref="L62">DEC2BIN(IFERROR(_xlfn.IFS(OR(D62="Fire",D62="Steel"),3,D62="Dark",0,D62="Dragon",1,AND(C62&lt;&gt;"",C62&gt;0),2,E62="Status",0),_xlfn.IFS(H62="Normal",3,H62="Attack",1,H62="Defense",0,H62="Speed",2)),2)</f>
        <v>11</v>
      </c>
      <c r="M62" t="str">
        <f t="shared" si="3"/>
        <v/>
      </c>
      <c r="N62" t="str">
        <f t="shared" si="4"/>
        <v/>
      </c>
      <c r="O62" t="str">
        <f t="shared" si="5"/>
        <v>Tank</v>
      </c>
    </row>
    <row r="63" spans="1:15" x14ac:dyDescent="0.45">
      <c r="A63">
        <v>62</v>
      </c>
      <c r="B63" t="s">
        <v>75</v>
      </c>
      <c r="C63" t="s">
        <v>893</v>
      </c>
      <c r="D63" t="s">
        <v>741</v>
      </c>
      <c r="E63" t="s">
        <v>936</v>
      </c>
      <c r="F63" s="18" t="s">
        <v>935</v>
      </c>
      <c r="G63" t="s">
        <v>948</v>
      </c>
      <c r="H63" t="s">
        <v>737</v>
      </c>
      <c r="I63" t="str">
        <f t="shared" si="0"/>
        <v>00</v>
      </c>
      <c r="J63" t="str">
        <f t="shared" si="1"/>
        <v/>
      </c>
      <c r="K63" t="str">
        <f t="shared" si="2"/>
        <v/>
      </c>
      <c r="L63" t="str" cm="1">
        <f t="array" ref="L63">DEC2BIN(IFERROR(_xlfn.IFS(OR(D63="Fire",D63="Steel"),3,D63="Dark",0,D63="Dragon",1,AND(C63&lt;&gt;"",C63&gt;0),2,E63="Status",0),_xlfn.IFS(H63="Normal",3,H63="Attack",1,H63="Defense",0,H63="Speed",2)),2)</f>
        <v>11</v>
      </c>
      <c r="M63" t="str">
        <f t="shared" si="3"/>
        <v/>
      </c>
      <c r="N63" t="str">
        <f t="shared" si="4"/>
        <v/>
      </c>
      <c r="O63" t="str">
        <f t="shared" si="5"/>
        <v>Tank</v>
      </c>
    </row>
    <row r="64" spans="1:15" x14ac:dyDescent="0.45">
      <c r="A64">
        <v>63</v>
      </c>
      <c r="B64" t="s">
        <v>76</v>
      </c>
      <c r="C64" t="s">
        <v>893</v>
      </c>
      <c r="D64" t="s">
        <v>737</v>
      </c>
      <c r="E64" t="s">
        <v>936</v>
      </c>
      <c r="F64" s="18" t="s">
        <v>937</v>
      </c>
      <c r="G64" t="s">
        <v>948</v>
      </c>
      <c r="H64" t="s">
        <v>964</v>
      </c>
      <c r="I64" t="str">
        <f t="shared" si="0"/>
        <v>01</v>
      </c>
      <c r="J64" t="str">
        <f t="shared" si="1"/>
        <v/>
      </c>
      <c r="K64" t="str">
        <f t="shared" si="2"/>
        <v/>
      </c>
      <c r="L64" t="str" cm="1">
        <f t="array" ref="L64">DEC2BIN(IFERROR(_xlfn.IFS(OR(D64="Fire",D64="Steel"),3,D64="Dark",0,D64="Dragon",1,AND(C64&lt;&gt;"",C64&gt;0),2,E64="Status",0),_xlfn.IFS(H64="Normal",3,H64="Attack",1,H64="Defense",0,H64="Speed",2)),2)</f>
        <v>01</v>
      </c>
      <c r="M64" t="str">
        <f t="shared" si="3"/>
        <v/>
      </c>
      <c r="N64" t="str">
        <f t="shared" si="4"/>
        <v/>
      </c>
      <c r="O64" t="str">
        <f t="shared" si="5"/>
        <v>Attack</v>
      </c>
    </row>
    <row r="65" spans="1:15" x14ac:dyDescent="0.45">
      <c r="A65">
        <v>64</v>
      </c>
      <c r="B65" t="s">
        <v>77</v>
      </c>
      <c r="C65" t="s">
        <v>893</v>
      </c>
      <c r="D65" t="s">
        <v>743</v>
      </c>
      <c r="E65" t="s">
        <v>934</v>
      </c>
      <c r="F65" s="18" t="s">
        <v>893</v>
      </c>
      <c r="G65" t="s">
        <v>948</v>
      </c>
      <c r="H65" t="s">
        <v>737</v>
      </c>
      <c r="I65" t="str">
        <f t="shared" si="0"/>
        <v>00</v>
      </c>
      <c r="J65" t="str">
        <f t="shared" si="1"/>
        <v>00010100</v>
      </c>
      <c r="K65" t="str">
        <f t="shared" si="2"/>
        <v>140A2CFC</v>
      </c>
      <c r="L65" t="str" cm="1">
        <f t="array" ref="L65">DEC2BIN(IFERROR(_xlfn.IFS(OR(D65="Fire",D65="Steel"),3,D65="Dark",0,D65="Dragon",1,AND(C65&lt;&gt;"",C65&gt;0),2,E65="Status",0),_xlfn.IFS(H65="Normal",3,H65="Attack",1,H65="Defense",0,H65="Speed",2)),2)</f>
        <v>11</v>
      </c>
      <c r="M65" t="str">
        <f t="shared" si="3"/>
        <v>11010111</v>
      </c>
      <c r="N65" t="str">
        <f t="shared" si="4"/>
        <v>D7F0C303</v>
      </c>
      <c r="O65" t="str">
        <f t="shared" si="5"/>
        <v>Tank</v>
      </c>
    </row>
    <row r="66" spans="1:15" x14ac:dyDescent="0.45">
      <c r="A66">
        <v>65</v>
      </c>
      <c r="B66" t="s">
        <v>78</v>
      </c>
      <c r="C66" t="s">
        <v>893</v>
      </c>
      <c r="D66" t="s">
        <v>743</v>
      </c>
      <c r="E66" t="s">
        <v>934</v>
      </c>
      <c r="F66" s="18" t="s">
        <v>893</v>
      </c>
      <c r="G66" t="s">
        <v>948</v>
      </c>
      <c r="H66" t="s">
        <v>964</v>
      </c>
      <c r="I66" t="str">
        <f t="shared" ref="I66:I129" si="7">DEC2BIN(_xlfn.XLOOKUP(H66,R$1:R$4,T$1:T$4),2)</f>
        <v>01</v>
      </c>
      <c r="J66" t="str">
        <f t="shared" ref="J66:J129" si="8">IF(MOD($A66,4)=0,_xlfn.CONCAT(I69,I68,I67,I66),"")</f>
        <v/>
      </c>
      <c r="K66" t="str">
        <f t="shared" ref="K66:K129" si="9">IF(MOD($A66,16)=0,_xlfn.CONCAT(BIN2HEX(J66,2),BIN2HEX(J70,2),BIN2HEX(J74,2),BIN2HEX(J78,2)),"")</f>
        <v/>
      </c>
      <c r="L66" t="str" cm="1">
        <f t="array" ref="L66">DEC2BIN(IFERROR(_xlfn.IFS(OR(D66="Fire",D66="Steel"),3,D66="Dark",0,D66="Dragon",1,AND(C66&lt;&gt;"",C66&gt;0),2,E66="Status",0),_xlfn.IFS(H66="Normal",3,H66="Attack",1,H66="Defense",0,H66="Speed",2)),2)</f>
        <v>01</v>
      </c>
      <c r="M66" t="str">
        <f t="shared" ref="M66:M129" si="10">IF(MOD($A66,4)=0,_xlfn.CONCAT(L69,L68,L67,L66),"")</f>
        <v/>
      </c>
      <c r="N66" t="str">
        <f t="shared" ref="N66:N129" si="11">IF(MOD($A66,16)=0,_xlfn.CONCAT(BIN2HEX(M66,2),BIN2HEX(M70,2),BIN2HEX(M74,2),BIN2HEX(M78,2)),"")</f>
        <v/>
      </c>
      <c r="O66" t="str">
        <f t="shared" ref="O66:O129" si="12">SUBSTITUTE(SUBSTITUTE(SUBSTITUTE(SUBSTITUTE(L66,"11","Tank"),"10","Speed"),"01","Attack"),"00","Shield")</f>
        <v>Attack</v>
      </c>
    </row>
    <row r="67" spans="1:15" x14ac:dyDescent="0.45">
      <c r="A67">
        <v>66</v>
      </c>
      <c r="B67" t="s">
        <v>79</v>
      </c>
      <c r="C67" t="s">
        <v>893</v>
      </c>
      <c r="D67" t="s">
        <v>738</v>
      </c>
      <c r="E67" t="s">
        <v>934</v>
      </c>
      <c r="F67" s="18" t="s">
        <v>938</v>
      </c>
      <c r="G67" t="s">
        <v>948</v>
      </c>
      <c r="H67" t="s">
        <v>964</v>
      </c>
      <c r="I67" t="str">
        <f t="shared" si="7"/>
        <v>01</v>
      </c>
      <c r="J67" t="str">
        <f t="shared" si="8"/>
        <v/>
      </c>
      <c r="K67" t="str">
        <f t="shared" si="9"/>
        <v/>
      </c>
      <c r="L67" t="str" cm="1">
        <f t="array" ref="L67">DEC2BIN(IFERROR(_xlfn.IFS(OR(D67="Fire",D67="Steel"),3,D67="Dark",0,D67="Dragon",1,AND(C67&lt;&gt;"",C67&gt;0),2,E67="Status",0),_xlfn.IFS(H67="Normal",3,H67="Attack",1,H67="Defense",0,H67="Speed",2)),2)</f>
        <v>01</v>
      </c>
      <c r="M67" t="str">
        <f t="shared" si="10"/>
        <v/>
      </c>
      <c r="N67" t="str">
        <f t="shared" si="11"/>
        <v/>
      </c>
      <c r="O67" t="str">
        <f t="shared" si="12"/>
        <v>Attack</v>
      </c>
    </row>
    <row r="68" spans="1:15" x14ac:dyDescent="0.45">
      <c r="A68">
        <v>67</v>
      </c>
      <c r="B68" t="s">
        <v>80</v>
      </c>
      <c r="C68" t="s">
        <v>893</v>
      </c>
      <c r="D68" t="s">
        <v>738</v>
      </c>
      <c r="E68" t="s">
        <v>934</v>
      </c>
      <c r="F68" s="18" t="s">
        <v>938</v>
      </c>
      <c r="G68" t="s">
        <v>948</v>
      </c>
      <c r="H68" t="s">
        <v>737</v>
      </c>
      <c r="I68" t="str">
        <f t="shared" si="7"/>
        <v>00</v>
      </c>
      <c r="J68" t="str">
        <f t="shared" si="8"/>
        <v/>
      </c>
      <c r="K68" t="str">
        <f t="shared" si="9"/>
        <v/>
      </c>
      <c r="L68" t="str" cm="1">
        <f t="array" ref="L68">DEC2BIN(IFERROR(_xlfn.IFS(OR(D68="Fire",D68="Steel"),3,D68="Dark",0,D68="Dragon",1,AND(C68&lt;&gt;"",C68&gt;0),2,E68="Status",0),_xlfn.IFS(H68="Normal",3,H68="Attack",1,H68="Defense",0,H68="Speed",2)),2)</f>
        <v>11</v>
      </c>
      <c r="M68" t="str">
        <f t="shared" si="10"/>
        <v/>
      </c>
      <c r="N68" t="str">
        <f t="shared" si="11"/>
        <v/>
      </c>
      <c r="O68" t="str">
        <f t="shared" si="12"/>
        <v>Tank</v>
      </c>
    </row>
    <row r="69" spans="1:15" x14ac:dyDescent="0.45">
      <c r="A69">
        <v>68</v>
      </c>
      <c r="B69" t="s">
        <v>81</v>
      </c>
      <c r="C69">
        <v>-5</v>
      </c>
      <c r="D69" t="s">
        <v>738</v>
      </c>
      <c r="E69" t="s">
        <v>934</v>
      </c>
      <c r="F69" s="18" t="s">
        <v>893</v>
      </c>
      <c r="G69" t="s">
        <v>954</v>
      </c>
      <c r="H69" t="s">
        <v>962</v>
      </c>
      <c r="I69" t="str">
        <f t="shared" si="7"/>
        <v>10</v>
      </c>
      <c r="J69" t="str">
        <f t="shared" si="8"/>
        <v>00001010</v>
      </c>
      <c r="K69" t="str">
        <f t="shared" si="9"/>
        <v/>
      </c>
      <c r="L69" t="str" cm="1">
        <f t="array" ref="L69">DEC2BIN(IFERROR(_xlfn.IFS(OR(D69="Fire",D69="Steel"),3,D69="Dark",0,D69="Dragon",1,AND(C69&lt;&gt;"",C69&gt;0),2,E69="Status",0),_xlfn.IFS(H69="Normal",3,H69="Attack",1,H69="Defense",0,H69="Speed",2)),2)</f>
        <v>00</v>
      </c>
      <c r="M69" t="str">
        <f t="shared" si="10"/>
        <v>11110000</v>
      </c>
      <c r="N69" t="str">
        <f t="shared" si="11"/>
        <v/>
      </c>
      <c r="O69" t="str">
        <f t="shared" si="12"/>
        <v>Shield</v>
      </c>
    </row>
    <row r="70" spans="1:15" x14ac:dyDescent="0.45">
      <c r="A70">
        <v>69</v>
      </c>
      <c r="B70" t="s">
        <v>82</v>
      </c>
      <c r="C70" t="s">
        <v>893</v>
      </c>
      <c r="D70" t="s">
        <v>738</v>
      </c>
      <c r="E70" t="s">
        <v>934</v>
      </c>
      <c r="F70" s="18" t="s">
        <v>893</v>
      </c>
      <c r="G70" t="s">
        <v>948</v>
      </c>
      <c r="H70" t="s">
        <v>962</v>
      </c>
      <c r="I70" t="str">
        <f t="shared" si="7"/>
        <v>10</v>
      </c>
      <c r="J70" t="str">
        <f t="shared" si="8"/>
        <v/>
      </c>
      <c r="K70" t="str">
        <f t="shared" si="9"/>
        <v/>
      </c>
      <c r="L70" t="str" cm="1">
        <f t="array" ref="L70">DEC2BIN(IFERROR(_xlfn.IFS(OR(D70="Fire",D70="Steel"),3,D70="Dark",0,D70="Dragon",1,AND(C70&lt;&gt;"",C70&gt;0),2,E70="Status",0),_xlfn.IFS(H70="Normal",3,H70="Attack",1,H70="Defense",0,H70="Speed",2)),2)</f>
        <v>00</v>
      </c>
      <c r="M70" t="str">
        <f t="shared" si="10"/>
        <v/>
      </c>
      <c r="N70" t="str">
        <f t="shared" si="11"/>
        <v/>
      </c>
      <c r="O70" t="str">
        <f t="shared" si="12"/>
        <v>Shield</v>
      </c>
    </row>
    <row r="71" spans="1:15" x14ac:dyDescent="0.45">
      <c r="A71">
        <v>70</v>
      </c>
      <c r="B71" t="s">
        <v>83</v>
      </c>
      <c r="C71" t="s">
        <v>893</v>
      </c>
      <c r="D71" t="s">
        <v>751</v>
      </c>
      <c r="E71" t="s">
        <v>934</v>
      </c>
      <c r="F71" s="18" t="s">
        <v>935</v>
      </c>
      <c r="G71" t="s">
        <v>948</v>
      </c>
      <c r="H71" t="s">
        <v>737</v>
      </c>
      <c r="I71" t="str">
        <f t="shared" si="7"/>
        <v>00</v>
      </c>
      <c r="J71" t="str">
        <f t="shared" si="8"/>
        <v/>
      </c>
      <c r="K71" t="str">
        <f t="shared" si="9"/>
        <v/>
      </c>
      <c r="L71" t="str" cm="1">
        <f t="array" ref="L71">DEC2BIN(IFERROR(_xlfn.IFS(OR(D71="Fire",D71="Steel"),3,D71="Dark",0,D71="Dragon",1,AND(C71&lt;&gt;"",C71&gt;0),2,E71="Status",0),_xlfn.IFS(H71="Normal",3,H71="Attack",1,H71="Defense",0,H71="Speed",2)),2)</f>
        <v>11</v>
      </c>
      <c r="M71" t="str">
        <f t="shared" si="10"/>
        <v/>
      </c>
      <c r="N71" t="str">
        <f t="shared" si="11"/>
        <v/>
      </c>
      <c r="O71" t="str">
        <f t="shared" si="12"/>
        <v>Tank</v>
      </c>
    </row>
    <row r="72" spans="1:15" x14ac:dyDescent="0.45">
      <c r="A72">
        <v>71</v>
      </c>
      <c r="B72" t="s">
        <v>84</v>
      </c>
      <c r="C72" t="s">
        <v>893</v>
      </c>
      <c r="D72" t="s">
        <v>744</v>
      </c>
      <c r="E72" t="s">
        <v>936</v>
      </c>
      <c r="F72" s="18" t="s">
        <v>944</v>
      </c>
      <c r="G72" t="s">
        <v>948</v>
      </c>
      <c r="H72" t="s">
        <v>737</v>
      </c>
      <c r="I72" t="str">
        <f t="shared" si="7"/>
        <v>00</v>
      </c>
      <c r="J72" t="str">
        <f t="shared" si="8"/>
        <v/>
      </c>
      <c r="K72" t="str">
        <f t="shared" si="9"/>
        <v/>
      </c>
      <c r="L72" t="str" cm="1">
        <f t="array" ref="L72">DEC2BIN(IFERROR(_xlfn.IFS(OR(D72="Fire",D72="Steel"),3,D72="Dark",0,D72="Dragon",1,AND(C72&lt;&gt;"",C72&gt;0),2,E72="Status",0),_xlfn.IFS(H72="Normal",3,H72="Attack",1,H72="Defense",0,H72="Speed",2)),2)</f>
        <v>11</v>
      </c>
      <c r="M72" t="str">
        <f t="shared" si="10"/>
        <v/>
      </c>
      <c r="N72" t="str">
        <f t="shared" si="11"/>
        <v/>
      </c>
      <c r="O72" t="str">
        <f t="shared" si="12"/>
        <v>Tank</v>
      </c>
    </row>
    <row r="73" spans="1:15" x14ac:dyDescent="0.45">
      <c r="A73">
        <v>72</v>
      </c>
      <c r="B73" t="s">
        <v>85</v>
      </c>
      <c r="C73" t="s">
        <v>893</v>
      </c>
      <c r="D73" t="s">
        <v>744</v>
      </c>
      <c r="E73" t="s">
        <v>936</v>
      </c>
      <c r="F73" s="18" t="s">
        <v>944</v>
      </c>
      <c r="G73" t="s">
        <v>948</v>
      </c>
      <c r="H73" t="s">
        <v>737</v>
      </c>
      <c r="I73" t="str">
        <f t="shared" si="7"/>
        <v>00</v>
      </c>
      <c r="J73" t="str">
        <f t="shared" si="8"/>
        <v>00101100</v>
      </c>
      <c r="K73" t="str">
        <f t="shared" si="9"/>
        <v/>
      </c>
      <c r="L73" t="str" cm="1">
        <f t="array" ref="L73">DEC2BIN(IFERROR(_xlfn.IFS(OR(D73="Fire",D73="Steel"),3,D73="Dark",0,D73="Dragon",1,AND(C73&lt;&gt;"",C73&gt;0),2,E73="Status",0),_xlfn.IFS(H73="Normal",3,H73="Attack",1,H73="Defense",0,H73="Speed",2)),2)</f>
        <v>11</v>
      </c>
      <c r="M73" t="str">
        <f t="shared" si="10"/>
        <v>11000011</v>
      </c>
      <c r="N73" t="str">
        <f t="shared" si="11"/>
        <v/>
      </c>
      <c r="O73" t="str">
        <f t="shared" si="12"/>
        <v>Tank</v>
      </c>
    </row>
    <row r="74" spans="1:15" x14ac:dyDescent="0.45">
      <c r="A74">
        <v>73</v>
      </c>
      <c r="B74" t="s">
        <v>86</v>
      </c>
      <c r="C74" t="s">
        <v>893</v>
      </c>
      <c r="D74" t="s">
        <v>744</v>
      </c>
      <c r="E74" t="s">
        <v>939</v>
      </c>
      <c r="F74" s="18" t="s">
        <v>937</v>
      </c>
      <c r="G74" t="s">
        <v>948</v>
      </c>
      <c r="H74" t="s">
        <v>963</v>
      </c>
      <c r="I74" t="str">
        <f t="shared" si="7"/>
        <v>11</v>
      </c>
      <c r="J74" t="str">
        <f t="shared" si="8"/>
        <v/>
      </c>
      <c r="K74" t="str">
        <f t="shared" si="9"/>
        <v/>
      </c>
      <c r="L74" t="str" cm="1">
        <f t="array" ref="L74">DEC2BIN(IFERROR(_xlfn.IFS(OR(D74="Fire",D74="Steel"),3,D74="Dark",0,D74="Dragon",1,AND(C74&lt;&gt;"",C74&gt;0),2,E74="Status",0),_xlfn.IFS(H74="Normal",3,H74="Attack",1,H74="Defense",0,H74="Speed",2)),2)</f>
        <v>00</v>
      </c>
      <c r="M74" t="str">
        <f t="shared" si="10"/>
        <v/>
      </c>
      <c r="N74" t="str">
        <f t="shared" si="11"/>
        <v/>
      </c>
      <c r="O74" t="str">
        <f t="shared" si="12"/>
        <v>Shield</v>
      </c>
    </row>
    <row r="75" spans="1:15" x14ac:dyDescent="0.45">
      <c r="A75">
        <v>74</v>
      </c>
      <c r="B75" t="s">
        <v>87</v>
      </c>
      <c r="C75" t="s">
        <v>893</v>
      </c>
      <c r="D75" t="s">
        <v>737</v>
      </c>
      <c r="E75" t="s">
        <v>939</v>
      </c>
      <c r="F75" s="18" t="s">
        <v>940</v>
      </c>
      <c r="G75" t="s">
        <v>950</v>
      </c>
      <c r="H75" t="s">
        <v>962</v>
      </c>
      <c r="I75" t="str">
        <f t="shared" si="7"/>
        <v>10</v>
      </c>
      <c r="J75" t="str">
        <f t="shared" si="8"/>
        <v/>
      </c>
      <c r="K75" t="str">
        <f t="shared" si="9"/>
        <v/>
      </c>
      <c r="L75" t="str" cm="1">
        <f t="array" ref="L75">DEC2BIN(IFERROR(_xlfn.IFS(OR(D75="Fire",D75="Steel"),3,D75="Dark",0,D75="Dragon",1,AND(C75&lt;&gt;"",C75&gt;0),2,E75="Status",0),_xlfn.IFS(H75="Normal",3,H75="Attack",1,H75="Defense",0,H75="Speed",2)),2)</f>
        <v>00</v>
      </c>
      <c r="M75" t="str">
        <f t="shared" si="10"/>
        <v/>
      </c>
      <c r="N75" t="str">
        <f t="shared" si="11"/>
        <v/>
      </c>
      <c r="O75" t="str">
        <f t="shared" si="12"/>
        <v>Shield</v>
      </c>
    </row>
    <row r="76" spans="1:15" x14ac:dyDescent="0.45">
      <c r="A76">
        <v>75</v>
      </c>
      <c r="B76" t="s">
        <v>88</v>
      </c>
      <c r="C76" t="s">
        <v>893</v>
      </c>
      <c r="D76" t="s">
        <v>744</v>
      </c>
      <c r="E76" t="s">
        <v>934</v>
      </c>
      <c r="F76" s="18" t="s">
        <v>893</v>
      </c>
      <c r="G76" t="s">
        <v>949</v>
      </c>
      <c r="H76" t="s">
        <v>737</v>
      </c>
      <c r="I76" t="str">
        <f t="shared" si="7"/>
        <v>00</v>
      </c>
      <c r="J76" t="str">
        <f t="shared" si="8"/>
        <v/>
      </c>
      <c r="K76" t="str">
        <f t="shared" si="9"/>
        <v/>
      </c>
      <c r="L76" t="str" cm="1">
        <f t="array" ref="L76">DEC2BIN(IFERROR(_xlfn.IFS(OR(D76="Fire",D76="Steel"),3,D76="Dark",0,D76="Dragon",1,AND(C76&lt;&gt;"",C76&gt;0),2,E76="Status",0),_xlfn.IFS(H76="Normal",3,H76="Attack",1,H76="Defense",0,H76="Speed",2)),2)</f>
        <v>11</v>
      </c>
      <c r="M76" t="str">
        <f t="shared" si="10"/>
        <v/>
      </c>
      <c r="N76" t="str">
        <f t="shared" si="11"/>
        <v/>
      </c>
      <c r="O76" t="str">
        <f t="shared" si="12"/>
        <v>Tank</v>
      </c>
    </row>
    <row r="77" spans="1:15" x14ac:dyDescent="0.45">
      <c r="A77">
        <v>76</v>
      </c>
      <c r="B77" t="s">
        <v>89</v>
      </c>
      <c r="C77" t="s">
        <v>893</v>
      </c>
      <c r="D77" t="s">
        <v>744</v>
      </c>
      <c r="E77" t="s">
        <v>936</v>
      </c>
      <c r="F77" s="18" t="s">
        <v>893</v>
      </c>
      <c r="G77" t="s">
        <v>948</v>
      </c>
      <c r="H77" t="s">
        <v>737</v>
      </c>
      <c r="I77" t="str">
        <f t="shared" si="7"/>
        <v>00</v>
      </c>
      <c r="J77" t="str">
        <f t="shared" si="8"/>
        <v>11111100</v>
      </c>
      <c r="K77" t="str">
        <f t="shared" si="9"/>
        <v/>
      </c>
      <c r="L77" t="str" cm="1">
        <f t="array" ref="L77">DEC2BIN(IFERROR(_xlfn.IFS(OR(D77="Fire",D77="Steel"),3,D77="Dark",0,D77="Dragon",1,AND(C77&lt;&gt;"",C77&gt;0),2,E77="Status",0),_xlfn.IFS(H77="Normal",3,H77="Attack",1,H77="Defense",0,H77="Speed",2)),2)</f>
        <v>11</v>
      </c>
      <c r="M77" t="str">
        <f t="shared" si="10"/>
        <v>00000011</v>
      </c>
      <c r="N77" t="str">
        <f t="shared" si="11"/>
        <v/>
      </c>
      <c r="O77" t="str">
        <f t="shared" si="12"/>
        <v>Tank</v>
      </c>
    </row>
    <row r="78" spans="1:15" x14ac:dyDescent="0.45">
      <c r="A78">
        <v>77</v>
      </c>
      <c r="B78" t="s">
        <v>90</v>
      </c>
      <c r="C78" t="s">
        <v>893</v>
      </c>
      <c r="D78" t="s">
        <v>748</v>
      </c>
      <c r="E78" t="s">
        <v>939</v>
      </c>
      <c r="F78" s="18" t="s">
        <v>937</v>
      </c>
      <c r="G78" t="s">
        <v>948</v>
      </c>
      <c r="H78" t="s">
        <v>963</v>
      </c>
      <c r="I78" t="str">
        <f t="shared" si="7"/>
        <v>11</v>
      </c>
      <c r="J78" t="str">
        <f t="shared" si="8"/>
        <v/>
      </c>
      <c r="K78" t="str">
        <f t="shared" si="9"/>
        <v/>
      </c>
      <c r="L78" t="str" cm="1">
        <f t="array" ref="L78">DEC2BIN(IFERROR(_xlfn.IFS(OR(D78="Fire",D78="Steel"),3,D78="Dark",0,D78="Dragon",1,AND(C78&lt;&gt;"",C78&gt;0),2,E78="Status",0),_xlfn.IFS(H78="Normal",3,H78="Attack",1,H78="Defense",0,H78="Speed",2)),2)</f>
        <v>00</v>
      </c>
      <c r="M78" t="str">
        <f t="shared" si="10"/>
        <v/>
      </c>
      <c r="N78" t="str">
        <f t="shared" si="11"/>
        <v/>
      </c>
      <c r="O78" t="str">
        <f t="shared" si="12"/>
        <v>Shield</v>
      </c>
    </row>
    <row r="79" spans="1:15" x14ac:dyDescent="0.45">
      <c r="A79">
        <v>78</v>
      </c>
      <c r="B79" t="s">
        <v>91</v>
      </c>
      <c r="C79" t="s">
        <v>893</v>
      </c>
      <c r="D79" t="s">
        <v>744</v>
      </c>
      <c r="E79" t="s">
        <v>939</v>
      </c>
      <c r="F79" s="18" t="s">
        <v>937</v>
      </c>
      <c r="G79" t="s">
        <v>948</v>
      </c>
      <c r="H79" t="s">
        <v>963</v>
      </c>
      <c r="I79" t="str">
        <f t="shared" si="7"/>
        <v>11</v>
      </c>
      <c r="J79" t="str">
        <f t="shared" si="8"/>
        <v/>
      </c>
      <c r="K79" t="str">
        <f t="shared" si="9"/>
        <v/>
      </c>
      <c r="L79" t="str" cm="1">
        <f t="array" ref="L79">DEC2BIN(IFERROR(_xlfn.IFS(OR(D79="Fire",D79="Steel"),3,D79="Dark",0,D79="Dragon",1,AND(C79&lt;&gt;"",C79&gt;0),2,E79="Status",0),_xlfn.IFS(H79="Normal",3,H79="Attack",1,H79="Defense",0,H79="Speed",2)),2)</f>
        <v>00</v>
      </c>
      <c r="M79" t="str">
        <f t="shared" si="10"/>
        <v/>
      </c>
      <c r="N79" t="str">
        <f t="shared" si="11"/>
        <v/>
      </c>
      <c r="O79" t="str">
        <f t="shared" si="12"/>
        <v>Shield</v>
      </c>
    </row>
    <row r="80" spans="1:15" x14ac:dyDescent="0.45">
      <c r="A80">
        <v>79</v>
      </c>
      <c r="B80" t="s">
        <v>92</v>
      </c>
      <c r="C80" t="s">
        <v>893</v>
      </c>
      <c r="D80" t="s">
        <v>744</v>
      </c>
      <c r="E80" t="s">
        <v>939</v>
      </c>
      <c r="F80" s="18" t="s">
        <v>937</v>
      </c>
      <c r="G80" t="s">
        <v>948</v>
      </c>
      <c r="H80" t="s">
        <v>963</v>
      </c>
      <c r="I80" t="str">
        <f t="shared" si="7"/>
        <v>11</v>
      </c>
      <c r="J80" t="str">
        <f t="shared" si="8"/>
        <v/>
      </c>
      <c r="K80" t="str">
        <f t="shared" si="9"/>
        <v/>
      </c>
      <c r="L80" t="str" cm="1">
        <f t="array" ref="L80">DEC2BIN(IFERROR(_xlfn.IFS(OR(D80="Fire",D80="Steel"),3,D80="Dark",0,D80="Dragon",1,AND(C80&lt;&gt;"",C80&gt;0),2,E80="Status",0),_xlfn.IFS(H80="Normal",3,H80="Attack",1,H80="Defense",0,H80="Speed",2)),2)</f>
        <v>00</v>
      </c>
      <c r="M80" t="str">
        <f t="shared" si="10"/>
        <v/>
      </c>
      <c r="N80" t="str">
        <f t="shared" si="11"/>
        <v/>
      </c>
      <c r="O80" t="str">
        <f t="shared" si="12"/>
        <v>Shield</v>
      </c>
    </row>
    <row r="81" spans="1:15" x14ac:dyDescent="0.45">
      <c r="A81">
        <v>80</v>
      </c>
      <c r="B81" t="s">
        <v>93</v>
      </c>
      <c r="C81" t="s">
        <v>893</v>
      </c>
      <c r="D81" t="s">
        <v>744</v>
      </c>
      <c r="E81" t="s">
        <v>936</v>
      </c>
      <c r="F81" s="18" t="s">
        <v>893</v>
      </c>
      <c r="G81" t="s">
        <v>951</v>
      </c>
      <c r="H81" t="s">
        <v>737</v>
      </c>
      <c r="I81" t="str">
        <f t="shared" si="7"/>
        <v>00</v>
      </c>
      <c r="J81" t="str">
        <f t="shared" si="8"/>
        <v>00101100</v>
      </c>
      <c r="K81" t="str">
        <f t="shared" si="9"/>
        <v>2C7414D2</v>
      </c>
      <c r="L81" t="str" cm="1">
        <f t="array" ref="L81">DEC2BIN(IFERROR(_xlfn.IFS(OR(D81="Fire",D81="Steel"),3,D81="Dark",0,D81="Dragon",1,AND(C81&lt;&gt;"",C81&gt;0),2,E81="Status",0),_xlfn.IFS(H81="Normal",3,H81="Attack",1,H81="Defense",0,H81="Speed",2)),2)</f>
        <v>11</v>
      </c>
      <c r="M81" t="str">
        <f t="shared" si="10"/>
        <v>11010011</v>
      </c>
      <c r="N81" t="str">
        <f t="shared" si="11"/>
        <v>D347D71C</v>
      </c>
      <c r="O81" t="str">
        <f t="shared" si="12"/>
        <v>Tank</v>
      </c>
    </row>
    <row r="82" spans="1:15" x14ac:dyDescent="0.45">
      <c r="A82">
        <v>81</v>
      </c>
      <c r="B82" t="s">
        <v>94</v>
      </c>
      <c r="C82" t="s">
        <v>893</v>
      </c>
      <c r="D82" t="s">
        <v>749</v>
      </c>
      <c r="E82" t="s">
        <v>939</v>
      </c>
      <c r="F82" s="18" t="s">
        <v>940</v>
      </c>
      <c r="G82" t="s">
        <v>949</v>
      </c>
      <c r="H82" t="s">
        <v>963</v>
      </c>
      <c r="I82" t="str">
        <f t="shared" si="7"/>
        <v>11</v>
      </c>
      <c r="J82" t="str">
        <f t="shared" si="8"/>
        <v/>
      </c>
      <c r="K82" t="str">
        <f t="shared" si="9"/>
        <v/>
      </c>
      <c r="L82" t="str" cm="1">
        <f t="array" ref="L82">DEC2BIN(IFERROR(_xlfn.IFS(OR(D82="Fire",D82="Steel"),3,D82="Dark",0,D82="Dragon",1,AND(C82&lt;&gt;"",C82&gt;0),2,E82="Status",0),_xlfn.IFS(H82="Normal",3,H82="Attack",1,H82="Defense",0,H82="Speed",2)),2)</f>
        <v>00</v>
      </c>
      <c r="M82" t="str">
        <f t="shared" si="10"/>
        <v/>
      </c>
      <c r="N82" t="str">
        <f t="shared" si="11"/>
        <v/>
      </c>
      <c r="O82" t="str">
        <f t="shared" si="12"/>
        <v>Shield</v>
      </c>
    </row>
    <row r="83" spans="1:15" x14ac:dyDescent="0.45">
      <c r="A83">
        <v>82</v>
      </c>
      <c r="B83" t="s">
        <v>95</v>
      </c>
      <c r="C83" t="s">
        <v>893</v>
      </c>
      <c r="D83" t="s">
        <v>752</v>
      </c>
      <c r="E83" t="s">
        <v>936</v>
      </c>
      <c r="F83" s="18" t="s">
        <v>893</v>
      </c>
      <c r="G83" t="s">
        <v>948</v>
      </c>
      <c r="H83" t="s">
        <v>962</v>
      </c>
      <c r="I83" t="str">
        <f t="shared" si="7"/>
        <v>10</v>
      </c>
      <c r="J83" t="str">
        <f t="shared" si="8"/>
        <v/>
      </c>
      <c r="K83" t="str">
        <f t="shared" si="9"/>
        <v/>
      </c>
      <c r="L83" t="str" cm="1">
        <f t="array" ref="L83">DEC2BIN(IFERROR(_xlfn.IFS(OR(D83="Fire",D83="Steel"),3,D83="Dark",0,D83="Dragon",1,AND(C83&lt;&gt;"",C83&gt;0),2,E83="Status",0),_xlfn.IFS(H83="Normal",3,H83="Attack",1,H83="Defense",0,H83="Speed",2)),2)</f>
        <v>01</v>
      </c>
      <c r="M83" t="str">
        <f t="shared" si="10"/>
        <v/>
      </c>
      <c r="N83" t="str">
        <f t="shared" si="11"/>
        <v/>
      </c>
      <c r="O83" t="str">
        <f t="shared" si="12"/>
        <v>Attack</v>
      </c>
    </row>
    <row r="84" spans="1:15" x14ac:dyDescent="0.45">
      <c r="A84">
        <v>83</v>
      </c>
      <c r="B84" t="s">
        <v>96</v>
      </c>
      <c r="C84" t="s">
        <v>893</v>
      </c>
      <c r="D84" t="s">
        <v>740</v>
      </c>
      <c r="E84" t="s">
        <v>936</v>
      </c>
      <c r="F84" s="18" t="s">
        <v>937</v>
      </c>
      <c r="G84" t="s">
        <v>948</v>
      </c>
      <c r="H84" t="s">
        <v>737</v>
      </c>
      <c r="I84" t="str">
        <f t="shared" si="7"/>
        <v>00</v>
      </c>
      <c r="J84" t="str">
        <f t="shared" si="8"/>
        <v/>
      </c>
      <c r="K84" t="str">
        <f t="shared" si="9"/>
        <v/>
      </c>
      <c r="L84" t="str" cm="1">
        <f t="array" ref="L84">DEC2BIN(IFERROR(_xlfn.IFS(OR(D84="Fire",D84="Steel"),3,D84="Dark",0,D84="Dragon",1,AND(C84&lt;&gt;"",C84&gt;0),2,E84="Status",0),_xlfn.IFS(H84="Normal",3,H84="Attack",1,H84="Defense",0,H84="Speed",2)),2)</f>
        <v>11</v>
      </c>
      <c r="M84" t="str">
        <f t="shared" si="10"/>
        <v/>
      </c>
      <c r="N84" t="str">
        <f t="shared" si="11"/>
        <v/>
      </c>
      <c r="O84" t="str">
        <f t="shared" si="12"/>
        <v>Tank</v>
      </c>
    </row>
    <row r="85" spans="1:15" x14ac:dyDescent="0.45">
      <c r="A85">
        <v>84</v>
      </c>
      <c r="B85" t="s">
        <v>97</v>
      </c>
      <c r="C85" t="s">
        <v>893</v>
      </c>
      <c r="D85" t="s">
        <v>742</v>
      </c>
      <c r="E85" t="s">
        <v>936</v>
      </c>
      <c r="F85" s="18" t="s">
        <v>937</v>
      </c>
      <c r="G85" t="s">
        <v>948</v>
      </c>
      <c r="H85" t="s">
        <v>737</v>
      </c>
      <c r="I85" t="str">
        <f t="shared" si="7"/>
        <v>00</v>
      </c>
      <c r="J85" t="str">
        <f t="shared" si="8"/>
        <v>01110100</v>
      </c>
      <c r="K85" t="str">
        <f t="shared" si="9"/>
        <v/>
      </c>
      <c r="L85" t="str" cm="1">
        <f t="array" ref="L85">DEC2BIN(IFERROR(_xlfn.IFS(OR(D85="Fire",D85="Steel"),3,D85="Dark",0,D85="Dragon",1,AND(C85&lt;&gt;"",C85&gt;0),2,E85="Status",0),_xlfn.IFS(H85="Normal",3,H85="Attack",1,H85="Defense",0,H85="Speed",2)),2)</f>
        <v>11</v>
      </c>
      <c r="M85" t="str">
        <f t="shared" si="10"/>
        <v>01000111</v>
      </c>
      <c r="N85" t="str">
        <f t="shared" si="11"/>
        <v/>
      </c>
      <c r="O85" t="str">
        <f t="shared" si="12"/>
        <v>Tank</v>
      </c>
    </row>
    <row r="86" spans="1:15" x14ac:dyDescent="0.45">
      <c r="A86">
        <v>85</v>
      </c>
      <c r="B86" t="s">
        <v>98</v>
      </c>
      <c r="C86" t="s">
        <v>893</v>
      </c>
      <c r="D86" t="s">
        <v>742</v>
      </c>
      <c r="E86" t="s">
        <v>936</v>
      </c>
      <c r="F86" s="18" t="s">
        <v>937</v>
      </c>
      <c r="G86" t="s">
        <v>948</v>
      </c>
      <c r="H86" t="s">
        <v>964</v>
      </c>
      <c r="I86" t="str">
        <f t="shared" si="7"/>
        <v>01</v>
      </c>
      <c r="J86" t="str">
        <f t="shared" si="8"/>
        <v/>
      </c>
      <c r="K86" t="str">
        <f t="shared" si="9"/>
        <v/>
      </c>
      <c r="L86" t="str" cm="1">
        <f t="array" ref="L86">DEC2BIN(IFERROR(_xlfn.IFS(OR(D86="Fire",D86="Steel"),3,D86="Dark",0,D86="Dragon",1,AND(C86&lt;&gt;"",C86&gt;0),2,E86="Status",0),_xlfn.IFS(H86="Normal",3,H86="Attack",1,H86="Defense",0,H86="Speed",2)),2)</f>
        <v>01</v>
      </c>
      <c r="M86" t="str">
        <f t="shared" si="10"/>
        <v/>
      </c>
      <c r="N86" t="str">
        <f t="shared" si="11"/>
        <v/>
      </c>
      <c r="O86" t="str">
        <f t="shared" si="12"/>
        <v>Attack</v>
      </c>
    </row>
    <row r="87" spans="1:15" x14ac:dyDescent="0.45">
      <c r="A87">
        <v>86</v>
      </c>
      <c r="B87" t="s">
        <v>99</v>
      </c>
      <c r="C87" t="s">
        <v>893</v>
      </c>
      <c r="D87" t="s">
        <v>742</v>
      </c>
      <c r="E87" t="s">
        <v>939</v>
      </c>
      <c r="F87" s="18" t="s">
        <v>937</v>
      </c>
      <c r="G87" t="s">
        <v>948</v>
      </c>
      <c r="H87" t="s">
        <v>963</v>
      </c>
      <c r="I87" t="str">
        <f t="shared" si="7"/>
        <v>11</v>
      </c>
      <c r="J87" t="str">
        <f t="shared" si="8"/>
        <v/>
      </c>
      <c r="K87" t="str">
        <f t="shared" si="9"/>
        <v/>
      </c>
      <c r="L87" t="str" cm="1">
        <f t="array" ref="L87">DEC2BIN(IFERROR(_xlfn.IFS(OR(D87="Fire",D87="Steel"),3,D87="Dark",0,D87="Dragon",1,AND(C87&lt;&gt;"",C87&gt;0),2,E87="Status",0),_xlfn.IFS(H87="Normal",3,H87="Attack",1,H87="Defense",0,H87="Speed",2)),2)</f>
        <v>00</v>
      </c>
      <c r="M87" t="str">
        <f t="shared" si="10"/>
        <v/>
      </c>
      <c r="N87" t="str">
        <f t="shared" si="11"/>
        <v/>
      </c>
      <c r="O87" t="str">
        <f t="shared" si="12"/>
        <v>Shield</v>
      </c>
    </row>
    <row r="88" spans="1:15" x14ac:dyDescent="0.45">
      <c r="A88">
        <v>87</v>
      </c>
      <c r="B88" t="s">
        <v>100</v>
      </c>
      <c r="C88" t="s">
        <v>893</v>
      </c>
      <c r="D88" t="s">
        <v>742</v>
      </c>
      <c r="E88" t="s">
        <v>936</v>
      </c>
      <c r="F88" s="18" t="s">
        <v>937</v>
      </c>
      <c r="G88" t="s">
        <v>948</v>
      </c>
      <c r="H88" t="s">
        <v>964</v>
      </c>
      <c r="I88" t="str">
        <f t="shared" si="7"/>
        <v>01</v>
      </c>
      <c r="J88" t="str">
        <f t="shared" si="8"/>
        <v/>
      </c>
      <c r="K88" t="str">
        <f t="shared" si="9"/>
        <v/>
      </c>
      <c r="L88" t="str" cm="1">
        <f t="array" ref="L88">DEC2BIN(IFERROR(_xlfn.IFS(OR(D88="Fire",D88="Steel"),3,D88="Dark",0,D88="Dragon",1,AND(C88&lt;&gt;"",C88&gt;0),2,E88="Status",0),_xlfn.IFS(H88="Normal",3,H88="Attack",1,H88="Defense",0,H88="Speed",2)),2)</f>
        <v>01</v>
      </c>
      <c r="M88" t="str">
        <f t="shared" si="10"/>
        <v/>
      </c>
      <c r="N88" t="str">
        <f t="shared" si="11"/>
        <v/>
      </c>
      <c r="O88" t="str">
        <f t="shared" si="12"/>
        <v>Attack</v>
      </c>
    </row>
    <row r="89" spans="1:15" x14ac:dyDescent="0.45">
      <c r="A89">
        <v>88</v>
      </c>
      <c r="B89" t="s">
        <v>101</v>
      </c>
      <c r="C89" t="s">
        <v>893</v>
      </c>
      <c r="D89" t="s">
        <v>751</v>
      </c>
      <c r="E89" t="s">
        <v>934</v>
      </c>
      <c r="F89" s="18" t="s">
        <v>893</v>
      </c>
      <c r="G89" t="s">
        <v>948</v>
      </c>
      <c r="H89" t="s">
        <v>737</v>
      </c>
      <c r="I89" t="str">
        <f t="shared" si="7"/>
        <v>00</v>
      </c>
      <c r="J89" t="str">
        <f t="shared" si="8"/>
        <v>00010100</v>
      </c>
      <c r="K89" t="str">
        <f t="shared" si="9"/>
        <v/>
      </c>
      <c r="L89" t="str" cm="1">
        <f t="array" ref="L89">DEC2BIN(IFERROR(_xlfn.IFS(OR(D89="Fire",D89="Steel"),3,D89="Dark",0,D89="Dragon",1,AND(C89&lt;&gt;"",C89&gt;0),2,E89="Status",0),_xlfn.IFS(H89="Normal",3,H89="Attack",1,H89="Defense",0,H89="Speed",2)),2)</f>
        <v>11</v>
      </c>
      <c r="M89" t="str">
        <f t="shared" si="10"/>
        <v>11010111</v>
      </c>
      <c r="N89" t="str">
        <f t="shared" si="11"/>
        <v/>
      </c>
      <c r="O89" t="str">
        <f t="shared" si="12"/>
        <v>Tank</v>
      </c>
    </row>
    <row r="90" spans="1:15" x14ac:dyDescent="0.45">
      <c r="A90">
        <v>89</v>
      </c>
      <c r="B90" t="s">
        <v>102</v>
      </c>
      <c r="C90" t="s">
        <v>893</v>
      </c>
      <c r="D90" t="s">
        <v>747</v>
      </c>
      <c r="E90" t="s">
        <v>934</v>
      </c>
      <c r="F90" s="18" t="s">
        <v>893</v>
      </c>
      <c r="G90" t="s">
        <v>953</v>
      </c>
      <c r="H90" t="s">
        <v>964</v>
      </c>
      <c r="I90" t="str">
        <f t="shared" si="7"/>
        <v>01</v>
      </c>
      <c r="J90" t="str">
        <f t="shared" si="8"/>
        <v/>
      </c>
      <c r="K90" t="str">
        <f t="shared" si="9"/>
        <v/>
      </c>
      <c r="L90" t="str" cm="1">
        <f t="array" ref="L90">DEC2BIN(IFERROR(_xlfn.IFS(OR(D90="Fire",D90="Steel"),3,D90="Dark",0,D90="Dragon",1,AND(C90&lt;&gt;"",C90&gt;0),2,E90="Status",0),_xlfn.IFS(H90="Normal",3,H90="Attack",1,H90="Defense",0,H90="Speed",2)),2)</f>
        <v>01</v>
      </c>
      <c r="M90" t="str">
        <f t="shared" si="10"/>
        <v/>
      </c>
      <c r="N90" t="str">
        <f t="shared" si="11"/>
        <v/>
      </c>
      <c r="O90" t="str">
        <f t="shared" si="12"/>
        <v>Attack</v>
      </c>
    </row>
    <row r="91" spans="1:15" x14ac:dyDescent="0.45">
      <c r="A91">
        <v>90</v>
      </c>
      <c r="B91" t="s">
        <v>103</v>
      </c>
      <c r="C91" t="s">
        <v>893</v>
      </c>
      <c r="D91" t="s">
        <v>747</v>
      </c>
      <c r="E91" t="s">
        <v>934</v>
      </c>
      <c r="F91" s="18" t="s">
        <v>938</v>
      </c>
      <c r="G91" t="s">
        <v>949</v>
      </c>
      <c r="H91" t="s">
        <v>964</v>
      </c>
      <c r="I91" t="str">
        <f t="shared" si="7"/>
        <v>01</v>
      </c>
      <c r="J91" t="str">
        <f t="shared" si="8"/>
        <v/>
      </c>
      <c r="K91" t="str">
        <f t="shared" si="9"/>
        <v/>
      </c>
      <c r="L91" t="str" cm="1">
        <f t="array" ref="L91">DEC2BIN(IFERROR(_xlfn.IFS(OR(D91="Fire",D91="Steel"),3,D91="Dark",0,D91="Dragon",1,AND(C91&lt;&gt;"",C91&gt;0),2,E91="Status",0),_xlfn.IFS(H91="Normal",3,H91="Attack",1,H91="Defense",0,H91="Speed",2)),2)</f>
        <v>01</v>
      </c>
      <c r="M91" t="str">
        <f t="shared" si="10"/>
        <v/>
      </c>
      <c r="N91" t="str">
        <f t="shared" si="11"/>
        <v/>
      </c>
      <c r="O91" t="str">
        <f t="shared" si="12"/>
        <v>Attack</v>
      </c>
    </row>
    <row r="92" spans="1:15" x14ac:dyDescent="0.45">
      <c r="A92">
        <v>91</v>
      </c>
      <c r="B92" t="s">
        <v>104</v>
      </c>
      <c r="C92" t="s">
        <v>893</v>
      </c>
      <c r="D92" t="s">
        <v>747</v>
      </c>
      <c r="E92" t="s">
        <v>934</v>
      </c>
      <c r="F92" s="18" t="s">
        <v>935</v>
      </c>
      <c r="G92" t="s">
        <v>948</v>
      </c>
      <c r="H92" t="s">
        <v>737</v>
      </c>
      <c r="I92" t="str">
        <f t="shared" si="7"/>
        <v>00</v>
      </c>
      <c r="J92" t="str">
        <f t="shared" si="8"/>
        <v/>
      </c>
      <c r="K92" t="str">
        <f t="shared" si="9"/>
        <v/>
      </c>
      <c r="L92" t="str" cm="1">
        <f t="array" ref="L92">DEC2BIN(IFERROR(_xlfn.IFS(OR(D92="Fire",D92="Steel"),3,D92="Dark",0,D92="Dragon",1,AND(C92&lt;&gt;"",C92&gt;0),2,E92="Status",0),_xlfn.IFS(H92="Normal",3,H92="Attack",1,H92="Defense",0,H92="Speed",2)),2)</f>
        <v>11</v>
      </c>
      <c r="M92" t="str">
        <f t="shared" si="10"/>
        <v/>
      </c>
      <c r="N92" t="str">
        <f t="shared" si="11"/>
        <v/>
      </c>
      <c r="O92" t="str">
        <f t="shared" si="12"/>
        <v>Tank</v>
      </c>
    </row>
    <row r="93" spans="1:15" x14ac:dyDescent="0.45">
      <c r="A93">
        <v>92</v>
      </c>
      <c r="B93" t="s">
        <v>105</v>
      </c>
      <c r="C93" t="s">
        <v>893</v>
      </c>
      <c r="D93" t="s">
        <v>748</v>
      </c>
      <c r="E93" t="s">
        <v>939</v>
      </c>
      <c r="F93" s="18" t="s">
        <v>937</v>
      </c>
      <c r="G93" t="s">
        <v>948</v>
      </c>
      <c r="H93" t="s">
        <v>962</v>
      </c>
      <c r="I93" t="str">
        <f t="shared" si="7"/>
        <v>10</v>
      </c>
      <c r="J93" t="str">
        <f t="shared" si="8"/>
        <v>11010010</v>
      </c>
      <c r="K93" t="str">
        <f t="shared" si="9"/>
        <v/>
      </c>
      <c r="L93" t="str" cm="1">
        <f t="array" ref="L93">DEC2BIN(IFERROR(_xlfn.IFS(OR(D93="Fire",D93="Steel"),3,D93="Dark",0,D93="Dragon",1,AND(C93&lt;&gt;"",C93&gt;0),2,E93="Status",0),_xlfn.IFS(H93="Normal",3,H93="Attack",1,H93="Defense",0,H93="Speed",2)),2)</f>
        <v>00</v>
      </c>
      <c r="M93" t="str">
        <f t="shared" si="10"/>
        <v>00011100</v>
      </c>
      <c r="N93" t="str">
        <f t="shared" si="11"/>
        <v/>
      </c>
      <c r="O93" t="str">
        <f t="shared" si="12"/>
        <v>Shield</v>
      </c>
    </row>
    <row r="94" spans="1:15" x14ac:dyDescent="0.45">
      <c r="A94">
        <v>93</v>
      </c>
      <c r="B94" t="s">
        <v>106</v>
      </c>
      <c r="C94" t="s">
        <v>893</v>
      </c>
      <c r="D94" t="s">
        <v>107</v>
      </c>
      <c r="E94" t="s">
        <v>936</v>
      </c>
      <c r="F94" s="18" t="s">
        <v>937</v>
      </c>
      <c r="G94" t="s">
        <v>948</v>
      </c>
      <c r="H94" t="s">
        <v>737</v>
      </c>
      <c r="I94" t="str">
        <f t="shared" si="7"/>
        <v>00</v>
      </c>
      <c r="J94" t="str">
        <f t="shared" si="8"/>
        <v/>
      </c>
      <c r="K94" t="str">
        <f t="shared" si="9"/>
        <v/>
      </c>
      <c r="L94" t="str" cm="1">
        <f t="array" ref="L94">DEC2BIN(IFERROR(_xlfn.IFS(OR(D94="Fire",D94="Steel"),3,D94="Dark",0,D94="Dragon",1,AND(C94&lt;&gt;"",C94&gt;0),2,E94="Status",0),_xlfn.IFS(H94="Normal",3,H94="Attack",1,H94="Defense",0,H94="Speed",2)),2)</f>
        <v>11</v>
      </c>
      <c r="M94" t="str">
        <f t="shared" si="10"/>
        <v/>
      </c>
      <c r="N94" t="str">
        <f t="shared" si="11"/>
        <v/>
      </c>
      <c r="O94" t="str">
        <f t="shared" si="12"/>
        <v>Tank</v>
      </c>
    </row>
    <row r="95" spans="1:15" x14ac:dyDescent="0.45">
      <c r="A95">
        <v>94</v>
      </c>
      <c r="B95" t="s">
        <v>107</v>
      </c>
      <c r="C95" t="s">
        <v>893</v>
      </c>
      <c r="D95" t="s">
        <v>107</v>
      </c>
      <c r="E95" t="s">
        <v>936</v>
      </c>
      <c r="F95" s="18" t="s">
        <v>938</v>
      </c>
      <c r="G95" t="s">
        <v>948</v>
      </c>
      <c r="H95" t="s">
        <v>964</v>
      </c>
      <c r="I95" t="str">
        <f t="shared" si="7"/>
        <v>01</v>
      </c>
      <c r="J95" t="str">
        <f t="shared" si="8"/>
        <v/>
      </c>
      <c r="K95" t="str">
        <f t="shared" si="9"/>
        <v/>
      </c>
      <c r="L95" t="str" cm="1">
        <f t="array" ref="L95">DEC2BIN(IFERROR(_xlfn.IFS(OR(D95="Fire",D95="Steel"),3,D95="Dark",0,D95="Dragon",1,AND(C95&lt;&gt;"",C95&gt;0),2,E95="Status",0),_xlfn.IFS(H95="Normal",3,H95="Attack",1,H95="Defense",0,H95="Speed",2)),2)</f>
        <v>01</v>
      </c>
      <c r="M95" t="str">
        <f t="shared" si="10"/>
        <v/>
      </c>
      <c r="N95" t="str">
        <f t="shared" si="11"/>
        <v/>
      </c>
      <c r="O95" t="str">
        <f t="shared" si="12"/>
        <v>Attack</v>
      </c>
    </row>
    <row r="96" spans="1:15" x14ac:dyDescent="0.45">
      <c r="A96">
        <v>95</v>
      </c>
      <c r="B96" t="s">
        <v>108</v>
      </c>
      <c r="C96" t="s">
        <v>893</v>
      </c>
      <c r="D96" t="s">
        <v>107</v>
      </c>
      <c r="E96" t="s">
        <v>939</v>
      </c>
      <c r="F96" s="18" t="s">
        <v>937</v>
      </c>
      <c r="G96" t="s">
        <v>948</v>
      </c>
      <c r="H96" t="s">
        <v>963</v>
      </c>
      <c r="I96" t="str">
        <f t="shared" si="7"/>
        <v>11</v>
      </c>
      <c r="J96" t="str">
        <f t="shared" si="8"/>
        <v/>
      </c>
      <c r="K96" t="str">
        <f t="shared" si="9"/>
        <v/>
      </c>
      <c r="L96" t="str" cm="1">
        <f t="array" ref="L96">DEC2BIN(IFERROR(_xlfn.IFS(OR(D96="Fire",D96="Steel"),3,D96="Dark",0,D96="Dragon",1,AND(C96&lt;&gt;"",C96&gt;0),2,E96="Status",0),_xlfn.IFS(H96="Normal",3,H96="Attack",1,H96="Defense",0,H96="Speed",2)),2)</f>
        <v>00</v>
      </c>
      <c r="M96" t="str">
        <f t="shared" si="10"/>
        <v/>
      </c>
      <c r="N96" t="str">
        <f t="shared" si="11"/>
        <v/>
      </c>
      <c r="O96" t="str">
        <f t="shared" si="12"/>
        <v>Shield</v>
      </c>
    </row>
    <row r="97" spans="1:15" x14ac:dyDescent="0.45">
      <c r="A97">
        <v>96</v>
      </c>
      <c r="B97" t="s">
        <v>109</v>
      </c>
      <c r="C97" t="s">
        <v>893</v>
      </c>
      <c r="D97" t="s">
        <v>107</v>
      </c>
      <c r="E97" t="s">
        <v>939</v>
      </c>
      <c r="F97" s="18" t="s">
        <v>940</v>
      </c>
      <c r="G97" t="s">
        <v>950</v>
      </c>
      <c r="H97" t="s">
        <v>962</v>
      </c>
      <c r="I97" t="str">
        <f t="shared" si="7"/>
        <v>10</v>
      </c>
      <c r="J97" t="str">
        <f t="shared" si="8"/>
        <v>01111010</v>
      </c>
      <c r="K97" t="str">
        <f t="shared" si="9"/>
        <v>7ABBAAAE</v>
      </c>
      <c r="L97" t="str" cm="1">
        <f t="array" ref="L97">DEC2BIN(IFERROR(_xlfn.IFS(OR(D97="Fire",D97="Steel"),3,D97="Dark",0,D97="Dragon",1,AND(C97&lt;&gt;"",C97&gt;0),2,E97="Status",0),_xlfn.IFS(H97="Normal",3,H97="Attack",1,H97="Defense",0,H97="Speed",2)),2)</f>
        <v>00</v>
      </c>
      <c r="M97" t="str">
        <f t="shared" si="10"/>
        <v>01100000</v>
      </c>
      <c r="N97" t="str">
        <f t="shared" si="11"/>
        <v>60000000</v>
      </c>
      <c r="O97" t="str">
        <f t="shared" si="12"/>
        <v>Shield</v>
      </c>
    </row>
    <row r="98" spans="1:15" x14ac:dyDescent="0.45">
      <c r="A98">
        <v>97</v>
      </c>
      <c r="B98" t="s">
        <v>110</v>
      </c>
      <c r="C98" t="s">
        <v>893</v>
      </c>
      <c r="D98" t="s">
        <v>107</v>
      </c>
      <c r="E98" t="s">
        <v>939</v>
      </c>
      <c r="F98" s="18" t="s">
        <v>940</v>
      </c>
      <c r="G98" t="s">
        <v>950</v>
      </c>
      <c r="H98" t="s">
        <v>962</v>
      </c>
      <c r="I98" t="str">
        <f t="shared" si="7"/>
        <v>10</v>
      </c>
      <c r="J98" t="str">
        <f t="shared" si="8"/>
        <v/>
      </c>
      <c r="K98" t="str">
        <f t="shared" si="9"/>
        <v/>
      </c>
      <c r="L98" t="str" cm="1">
        <f t="array" ref="L98">DEC2BIN(IFERROR(_xlfn.IFS(OR(D98="Fire",D98="Steel"),3,D98="Dark",0,D98="Dragon",1,AND(C98&lt;&gt;"",C98&gt;0),2,E98="Status",0),_xlfn.IFS(H98="Normal",3,H98="Attack",1,H98="Defense",0,H98="Speed",2)),2)</f>
        <v>00</v>
      </c>
      <c r="M98" t="str">
        <f t="shared" si="10"/>
        <v/>
      </c>
      <c r="N98" t="str">
        <f t="shared" si="11"/>
        <v/>
      </c>
      <c r="O98" t="str">
        <f t="shared" si="12"/>
        <v>Shield</v>
      </c>
    </row>
    <row r="99" spans="1:15" x14ac:dyDescent="0.45">
      <c r="A99">
        <v>98</v>
      </c>
      <c r="B99" t="s">
        <v>111</v>
      </c>
      <c r="C99">
        <v>1</v>
      </c>
      <c r="D99" t="s">
        <v>737</v>
      </c>
      <c r="E99" t="s">
        <v>934</v>
      </c>
      <c r="F99" s="18" t="s">
        <v>935</v>
      </c>
      <c r="G99" t="s">
        <v>948</v>
      </c>
      <c r="H99" t="s">
        <v>963</v>
      </c>
      <c r="I99" t="str">
        <f t="shared" si="7"/>
        <v>11</v>
      </c>
      <c r="J99" t="str">
        <f t="shared" si="8"/>
        <v/>
      </c>
      <c r="K99" t="str">
        <f t="shared" si="9"/>
        <v/>
      </c>
      <c r="L99" t="str" cm="1">
        <f t="array" ref="L99">DEC2BIN(IFERROR(_xlfn.IFS(OR(D99="Fire",D99="Steel"),3,D99="Dark",0,D99="Dragon",1,AND(C99&lt;&gt;"",C99&gt;0),2,E99="Status",0),_xlfn.IFS(H99="Normal",3,H99="Attack",1,H99="Defense",0,H99="Speed",2)),2)</f>
        <v>10</v>
      </c>
      <c r="M99" t="str">
        <f t="shared" si="10"/>
        <v/>
      </c>
      <c r="N99" t="str">
        <f t="shared" si="11"/>
        <v/>
      </c>
      <c r="O99" t="str">
        <f t="shared" si="12"/>
        <v>Speed</v>
      </c>
    </row>
    <row r="100" spans="1:15" x14ac:dyDescent="0.45">
      <c r="A100">
        <v>99</v>
      </c>
      <c r="B100" t="s">
        <v>112</v>
      </c>
      <c r="C100" t="s">
        <v>893</v>
      </c>
      <c r="D100" t="s">
        <v>737</v>
      </c>
      <c r="E100" t="s">
        <v>934</v>
      </c>
      <c r="F100" s="18" t="s">
        <v>893</v>
      </c>
      <c r="G100" t="s">
        <v>948</v>
      </c>
      <c r="H100" t="s">
        <v>964</v>
      </c>
      <c r="I100" t="str">
        <f t="shared" si="7"/>
        <v>01</v>
      </c>
      <c r="J100" t="str">
        <f t="shared" si="8"/>
        <v/>
      </c>
      <c r="K100" t="str">
        <f t="shared" si="9"/>
        <v/>
      </c>
      <c r="L100" t="str" cm="1">
        <f t="array" ref="L100">DEC2BIN(IFERROR(_xlfn.IFS(OR(D100="Fire",D100="Steel"),3,D100="Dark",0,D100="Dragon",1,AND(C100&lt;&gt;"",C100&gt;0),2,E100="Status",0),_xlfn.IFS(H100="Normal",3,H100="Attack",1,H100="Defense",0,H100="Speed",2)),2)</f>
        <v>01</v>
      </c>
      <c r="M100" t="str">
        <f t="shared" si="10"/>
        <v/>
      </c>
      <c r="N100" t="str">
        <f t="shared" si="11"/>
        <v/>
      </c>
      <c r="O100" t="str">
        <f t="shared" si="12"/>
        <v>Attack</v>
      </c>
    </row>
    <row r="101" spans="1:15" x14ac:dyDescent="0.45">
      <c r="A101">
        <v>100</v>
      </c>
      <c r="B101" t="s">
        <v>113</v>
      </c>
      <c r="C101" t="s">
        <v>893</v>
      </c>
      <c r="D101" t="s">
        <v>107</v>
      </c>
      <c r="E101" t="s">
        <v>939</v>
      </c>
      <c r="F101" s="18" t="s">
        <v>942</v>
      </c>
      <c r="G101" t="s">
        <v>950</v>
      </c>
      <c r="H101" t="s">
        <v>963</v>
      </c>
      <c r="I101" t="str">
        <f t="shared" si="7"/>
        <v>11</v>
      </c>
      <c r="J101" t="str">
        <f t="shared" si="8"/>
        <v>10111011</v>
      </c>
      <c r="K101" t="str">
        <f t="shared" si="9"/>
        <v/>
      </c>
      <c r="L101" t="str" cm="1">
        <f t="array" ref="L101">DEC2BIN(IFERROR(_xlfn.IFS(OR(D101="Fire",D101="Steel"),3,D101="Dark",0,D101="Dragon",1,AND(C101&lt;&gt;"",C101&gt;0),2,E101="Status",0),_xlfn.IFS(H101="Normal",3,H101="Attack",1,H101="Defense",0,H101="Speed",2)),2)</f>
        <v>00</v>
      </c>
      <c r="M101" t="str">
        <f t="shared" si="10"/>
        <v>00000000</v>
      </c>
      <c r="N101" t="str">
        <f t="shared" si="11"/>
        <v/>
      </c>
      <c r="O101" t="str">
        <f t="shared" si="12"/>
        <v>Shield</v>
      </c>
    </row>
    <row r="102" spans="1:15" x14ac:dyDescent="0.45">
      <c r="A102">
        <v>101</v>
      </c>
      <c r="B102" t="s">
        <v>114</v>
      </c>
      <c r="C102" t="s">
        <v>893</v>
      </c>
      <c r="D102" t="s">
        <v>753</v>
      </c>
      <c r="E102" t="s">
        <v>936</v>
      </c>
      <c r="F102" s="18" t="s">
        <v>893</v>
      </c>
      <c r="G102" t="s">
        <v>948</v>
      </c>
      <c r="H102" t="s">
        <v>962</v>
      </c>
      <c r="I102" t="str">
        <f t="shared" si="7"/>
        <v>10</v>
      </c>
      <c r="J102" t="str">
        <f t="shared" si="8"/>
        <v/>
      </c>
      <c r="K102" t="str">
        <f t="shared" si="9"/>
        <v/>
      </c>
      <c r="L102" t="str" cm="1">
        <f t="array" ref="L102">DEC2BIN(IFERROR(_xlfn.IFS(OR(D102="Fire",D102="Steel"),3,D102="Dark",0,D102="Dragon",1,AND(C102&lt;&gt;"",C102&gt;0),2,E102="Status",0),_xlfn.IFS(H102="Normal",3,H102="Attack",1,H102="Defense",0,H102="Speed",2)),2)</f>
        <v>00</v>
      </c>
      <c r="M102" t="str">
        <f t="shared" si="10"/>
        <v/>
      </c>
      <c r="N102" t="str">
        <f t="shared" si="11"/>
        <v/>
      </c>
      <c r="O102" t="str">
        <f t="shared" si="12"/>
        <v>Shield</v>
      </c>
    </row>
    <row r="103" spans="1:15" x14ac:dyDescent="0.45">
      <c r="A103">
        <v>102</v>
      </c>
      <c r="B103" t="s">
        <v>115</v>
      </c>
      <c r="C103" t="s">
        <v>893</v>
      </c>
      <c r="D103" t="s">
        <v>737</v>
      </c>
      <c r="E103" t="s">
        <v>939</v>
      </c>
      <c r="F103" s="18" t="s">
        <v>942</v>
      </c>
      <c r="G103" t="s">
        <v>948</v>
      </c>
      <c r="H103" t="s">
        <v>963</v>
      </c>
      <c r="I103" t="str">
        <f t="shared" si="7"/>
        <v>11</v>
      </c>
      <c r="J103" t="str">
        <f t="shared" si="8"/>
        <v/>
      </c>
      <c r="K103" t="str">
        <f t="shared" si="9"/>
        <v/>
      </c>
      <c r="L103" t="str" cm="1">
        <f t="array" ref="L103">DEC2BIN(IFERROR(_xlfn.IFS(OR(D103="Fire",D103="Steel"),3,D103="Dark",0,D103="Dragon",1,AND(C103&lt;&gt;"",C103&gt;0),2,E103="Status",0),_xlfn.IFS(H103="Normal",3,H103="Attack",1,H103="Defense",0,H103="Speed",2)),2)</f>
        <v>00</v>
      </c>
      <c r="M103" t="str">
        <f t="shared" si="10"/>
        <v/>
      </c>
      <c r="N103" t="str">
        <f t="shared" si="11"/>
        <v/>
      </c>
      <c r="O103" t="str">
        <f t="shared" si="12"/>
        <v>Shield</v>
      </c>
    </row>
    <row r="104" spans="1:15" x14ac:dyDescent="0.45">
      <c r="A104">
        <v>103</v>
      </c>
      <c r="B104" t="s">
        <v>116</v>
      </c>
      <c r="C104" t="s">
        <v>893</v>
      </c>
      <c r="D104" t="s">
        <v>737</v>
      </c>
      <c r="E104" t="s">
        <v>939</v>
      </c>
      <c r="F104" s="18" t="s">
        <v>940</v>
      </c>
      <c r="G104" t="s">
        <v>948</v>
      </c>
      <c r="H104" t="s">
        <v>962</v>
      </c>
      <c r="I104" t="str">
        <f t="shared" si="7"/>
        <v>10</v>
      </c>
      <c r="J104" t="str">
        <f t="shared" si="8"/>
        <v/>
      </c>
      <c r="K104" t="str">
        <f t="shared" si="9"/>
        <v/>
      </c>
      <c r="L104" t="str" cm="1">
        <f t="array" ref="L104">DEC2BIN(IFERROR(_xlfn.IFS(OR(D104="Fire",D104="Steel"),3,D104="Dark",0,D104="Dragon",1,AND(C104&lt;&gt;"",C104&gt;0),2,E104="Status",0),_xlfn.IFS(H104="Normal",3,H104="Attack",1,H104="Defense",0,H104="Speed",2)),2)</f>
        <v>00</v>
      </c>
      <c r="M104" t="str">
        <f t="shared" si="10"/>
        <v/>
      </c>
      <c r="N104" t="str">
        <f t="shared" si="11"/>
        <v/>
      </c>
      <c r="O104" t="str">
        <f t="shared" si="12"/>
        <v>Shield</v>
      </c>
    </row>
    <row r="105" spans="1:15" x14ac:dyDescent="0.45">
      <c r="A105">
        <v>104</v>
      </c>
      <c r="B105" t="s">
        <v>117</v>
      </c>
      <c r="C105" t="s">
        <v>893</v>
      </c>
      <c r="D105" t="s">
        <v>737</v>
      </c>
      <c r="E105" t="s">
        <v>939</v>
      </c>
      <c r="F105" s="18" t="s">
        <v>945</v>
      </c>
      <c r="G105" t="s">
        <v>950</v>
      </c>
      <c r="H105" t="s">
        <v>962</v>
      </c>
      <c r="I105" t="str">
        <f t="shared" si="7"/>
        <v>10</v>
      </c>
      <c r="J105" t="str">
        <f t="shared" si="8"/>
        <v>10101010</v>
      </c>
      <c r="K105" t="str">
        <f t="shared" si="9"/>
        <v/>
      </c>
      <c r="L105" t="str" cm="1">
        <f t="array" ref="L105">DEC2BIN(IFERROR(_xlfn.IFS(OR(D105="Fire",D105="Steel"),3,D105="Dark",0,D105="Dragon",1,AND(C105&lt;&gt;"",C105&gt;0),2,E105="Status",0),_xlfn.IFS(H105="Normal",3,H105="Attack",1,H105="Defense",0,H105="Speed",2)),2)</f>
        <v>00</v>
      </c>
      <c r="M105" t="str">
        <f t="shared" si="10"/>
        <v>00000000</v>
      </c>
      <c r="N105" t="str">
        <f t="shared" si="11"/>
        <v/>
      </c>
      <c r="O105" t="str">
        <f t="shared" si="12"/>
        <v>Shield</v>
      </c>
    </row>
    <row r="106" spans="1:15" x14ac:dyDescent="0.45">
      <c r="A106">
        <v>105</v>
      </c>
      <c r="B106" t="s">
        <v>118</v>
      </c>
      <c r="C106" t="s">
        <v>893</v>
      </c>
      <c r="D106" t="s">
        <v>737</v>
      </c>
      <c r="E106" t="s">
        <v>939</v>
      </c>
      <c r="F106" s="18" t="s">
        <v>946</v>
      </c>
      <c r="G106" t="s">
        <v>950</v>
      </c>
      <c r="H106" t="s">
        <v>962</v>
      </c>
      <c r="I106" t="str">
        <f t="shared" si="7"/>
        <v>10</v>
      </c>
      <c r="J106" t="str">
        <f t="shared" si="8"/>
        <v/>
      </c>
      <c r="K106" t="str">
        <f t="shared" si="9"/>
        <v/>
      </c>
      <c r="L106" t="str" cm="1">
        <f t="array" ref="L106">DEC2BIN(IFERROR(_xlfn.IFS(OR(D106="Fire",D106="Steel"),3,D106="Dark",0,D106="Dragon",1,AND(C106&lt;&gt;"",C106&gt;0),2,E106="Status",0),_xlfn.IFS(H106="Normal",3,H106="Attack",1,H106="Defense",0,H106="Speed",2)),2)</f>
        <v>00</v>
      </c>
      <c r="M106" t="str">
        <f t="shared" si="10"/>
        <v/>
      </c>
      <c r="N106" t="str">
        <f t="shared" si="11"/>
        <v/>
      </c>
      <c r="O106" t="str">
        <f t="shared" si="12"/>
        <v>Shield</v>
      </c>
    </row>
    <row r="107" spans="1:15" x14ac:dyDescent="0.45">
      <c r="A107">
        <v>106</v>
      </c>
      <c r="B107" t="s">
        <v>119</v>
      </c>
      <c r="C107" t="s">
        <v>893</v>
      </c>
      <c r="D107" t="s">
        <v>737</v>
      </c>
      <c r="E107" t="s">
        <v>939</v>
      </c>
      <c r="F107" s="18" t="s">
        <v>940</v>
      </c>
      <c r="G107" t="s">
        <v>950</v>
      </c>
      <c r="H107" t="s">
        <v>962</v>
      </c>
      <c r="I107" t="str">
        <f t="shared" si="7"/>
        <v>10</v>
      </c>
      <c r="J107" t="str">
        <f t="shared" si="8"/>
        <v/>
      </c>
      <c r="K107" t="str">
        <f t="shared" si="9"/>
        <v/>
      </c>
      <c r="L107" t="str" cm="1">
        <f t="array" ref="L107">DEC2BIN(IFERROR(_xlfn.IFS(OR(D107="Fire",D107="Steel"),3,D107="Dark",0,D107="Dragon",1,AND(C107&lt;&gt;"",C107&gt;0),2,E107="Status",0),_xlfn.IFS(H107="Normal",3,H107="Attack",1,H107="Defense",0,H107="Speed",2)),2)</f>
        <v>00</v>
      </c>
      <c r="M107" t="str">
        <f t="shared" si="10"/>
        <v/>
      </c>
      <c r="N107" t="str">
        <f t="shared" si="11"/>
        <v/>
      </c>
      <c r="O107" t="str">
        <f t="shared" si="12"/>
        <v>Shield</v>
      </c>
    </row>
    <row r="108" spans="1:15" x14ac:dyDescent="0.45">
      <c r="A108">
        <v>107</v>
      </c>
      <c r="B108" t="s">
        <v>120</v>
      </c>
      <c r="C108" t="s">
        <v>893</v>
      </c>
      <c r="D108" t="s">
        <v>737</v>
      </c>
      <c r="E108" t="s">
        <v>939</v>
      </c>
      <c r="F108" s="18" t="s">
        <v>945</v>
      </c>
      <c r="G108" t="s">
        <v>950</v>
      </c>
      <c r="H108" t="s">
        <v>962</v>
      </c>
      <c r="I108" t="str">
        <f t="shared" si="7"/>
        <v>10</v>
      </c>
      <c r="J108" t="str">
        <f t="shared" si="8"/>
        <v/>
      </c>
      <c r="K108" t="str">
        <f t="shared" si="9"/>
        <v/>
      </c>
      <c r="L108" t="str" cm="1">
        <f t="array" ref="L108">DEC2BIN(IFERROR(_xlfn.IFS(OR(D108="Fire",D108="Steel"),3,D108="Dark",0,D108="Dragon",1,AND(C108&lt;&gt;"",C108&gt;0),2,E108="Status",0),_xlfn.IFS(H108="Normal",3,H108="Attack",1,H108="Defense",0,H108="Speed",2)),2)</f>
        <v>00</v>
      </c>
      <c r="M108" t="str">
        <f t="shared" si="10"/>
        <v/>
      </c>
      <c r="N108" t="str">
        <f t="shared" si="11"/>
        <v/>
      </c>
      <c r="O108" t="str">
        <f t="shared" si="12"/>
        <v>Shield</v>
      </c>
    </row>
    <row r="109" spans="1:15" x14ac:dyDescent="0.45">
      <c r="A109">
        <v>108</v>
      </c>
      <c r="B109" t="s">
        <v>121</v>
      </c>
      <c r="C109" t="s">
        <v>893</v>
      </c>
      <c r="D109" t="s">
        <v>737</v>
      </c>
      <c r="E109" t="s">
        <v>939</v>
      </c>
      <c r="F109" s="18" t="s">
        <v>945</v>
      </c>
      <c r="G109" t="s">
        <v>955</v>
      </c>
      <c r="H109" t="s">
        <v>962</v>
      </c>
      <c r="I109" t="str">
        <f t="shared" si="7"/>
        <v>10</v>
      </c>
      <c r="J109" t="str">
        <f t="shared" si="8"/>
        <v>10101110</v>
      </c>
      <c r="K109" t="str">
        <f t="shared" si="9"/>
        <v/>
      </c>
      <c r="L109" t="str" cm="1">
        <f t="array" ref="L109">DEC2BIN(IFERROR(_xlfn.IFS(OR(D109="Fire",D109="Steel"),3,D109="Dark",0,D109="Dragon",1,AND(C109&lt;&gt;"",C109&gt;0),2,E109="Status",0),_xlfn.IFS(H109="Normal",3,H109="Attack",1,H109="Defense",0,H109="Speed",2)),2)</f>
        <v>00</v>
      </c>
      <c r="M109" t="str">
        <f t="shared" si="10"/>
        <v>00000000</v>
      </c>
      <c r="N109" t="str">
        <f t="shared" si="11"/>
        <v/>
      </c>
      <c r="O109" t="str">
        <f t="shared" si="12"/>
        <v>Shield</v>
      </c>
    </row>
    <row r="110" spans="1:15" x14ac:dyDescent="0.45">
      <c r="A110">
        <v>109</v>
      </c>
      <c r="B110" t="s">
        <v>122</v>
      </c>
      <c r="C110" t="s">
        <v>893</v>
      </c>
      <c r="D110" t="s">
        <v>753</v>
      </c>
      <c r="E110" t="s">
        <v>939</v>
      </c>
      <c r="F110" s="18" t="s">
        <v>937</v>
      </c>
      <c r="G110" t="s">
        <v>948</v>
      </c>
      <c r="H110" t="s">
        <v>963</v>
      </c>
      <c r="I110" t="str">
        <f t="shared" si="7"/>
        <v>11</v>
      </c>
      <c r="J110" t="str">
        <f t="shared" si="8"/>
        <v/>
      </c>
      <c r="K110" t="str">
        <f t="shared" si="9"/>
        <v/>
      </c>
      <c r="L110" t="str" cm="1">
        <f t="array" ref="L110">DEC2BIN(IFERROR(_xlfn.IFS(OR(D110="Fire",D110="Steel"),3,D110="Dark",0,D110="Dragon",1,AND(C110&lt;&gt;"",C110&gt;0),2,E110="Status",0),_xlfn.IFS(H110="Normal",3,H110="Attack",1,H110="Defense",0,H110="Speed",2)),2)</f>
        <v>00</v>
      </c>
      <c r="M110" t="str">
        <f t="shared" si="10"/>
        <v/>
      </c>
      <c r="N110" t="str">
        <f t="shared" si="11"/>
        <v/>
      </c>
      <c r="O110" t="str">
        <f t="shared" si="12"/>
        <v>Shield</v>
      </c>
    </row>
    <row r="111" spans="1:15" x14ac:dyDescent="0.45">
      <c r="A111">
        <v>110</v>
      </c>
      <c r="B111" t="s">
        <v>123</v>
      </c>
      <c r="C111" t="s">
        <v>893</v>
      </c>
      <c r="D111" t="s">
        <v>750</v>
      </c>
      <c r="E111" t="s">
        <v>939</v>
      </c>
      <c r="F111" s="18" t="s">
        <v>940</v>
      </c>
      <c r="G111" t="s">
        <v>950</v>
      </c>
      <c r="H111" t="s">
        <v>962</v>
      </c>
      <c r="I111" t="str">
        <f t="shared" si="7"/>
        <v>10</v>
      </c>
      <c r="J111" t="str">
        <f t="shared" si="8"/>
        <v/>
      </c>
      <c r="K111" t="str">
        <f t="shared" si="9"/>
        <v/>
      </c>
      <c r="L111" t="str" cm="1">
        <f t="array" ref="L111">DEC2BIN(IFERROR(_xlfn.IFS(OR(D111="Fire",D111="Steel"),3,D111="Dark",0,D111="Dragon",1,AND(C111&lt;&gt;"",C111&gt;0),2,E111="Status",0),_xlfn.IFS(H111="Normal",3,H111="Attack",1,H111="Defense",0,H111="Speed",2)),2)</f>
        <v>00</v>
      </c>
      <c r="M111" t="str">
        <f t="shared" si="10"/>
        <v/>
      </c>
      <c r="N111" t="str">
        <f t="shared" si="11"/>
        <v/>
      </c>
      <c r="O111" t="str">
        <f t="shared" si="12"/>
        <v>Shield</v>
      </c>
    </row>
    <row r="112" spans="1:15" x14ac:dyDescent="0.45">
      <c r="A112">
        <v>111</v>
      </c>
      <c r="B112" t="s">
        <v>124</v>
      </c>
      <c r="C112" t="s">
        <v>893</v>
      </c>
      <c r="D112" t="s">
        <v>737</v>
      </c>
      <c r="E112" t="s">
        <v>939</v>
      </c>
      <c r="F112" s="18" t="s">
        <v>940</v>
      </c>
      <c r="G112" t="s">
        <v>950</v>
      </c>
      <c r="H112" t="s">
        <v>962</v>
      </c>
      <c r="I112" t="str">
        <f t="shared" si="7"/>
        <v>10</v>
      </c>
      <c r="J112" t="str">
        <f t="shared" si="8"/>
        <v/>
      </c>
      <c r="K112" t="str">
        <f t="shared" si="9"/>
        <v/>
      </c>
      <c r="L112" t="str" cm="1">
        <f t="array" ref="L112">DEC2BIN(IFERROR(_xlfn.IFS(OR(D112="Fire",D112="Steel"),3,D112="Dark",0,D112="Dragon",1,AND(C112&lt;&gt;"",C112&gt;0),2,E112="Status",0),_xlfn.IFS(H112="Normal",3,H112="Attack",1,H112="Defense",0,H112="Speed",2)),2)</f>
        <v>00</v>
      </c>
      <c r="M112" t="str">
        <f t="shared" si="10"/>
        <v/>
      </c>
      <c r="N112" t="str">
        <f t="shared" si="11"/>
        <v/>
      </c>
      <c r="O112" t="str">
        <f t="shared" si="12"/>
        <v>Shield</v>
      </c>
    </row>
    <row r="113" spans="1:15" x14ac:dyDescent="0.45">
      <c r="A113">
        <v>112</v>
      </c>
      <c r="B113" t="s">
        <v>125</v>
      </c>
      <c r="C113" t="s">
        <v>893</v>
      </c>
      <c r="D113" t="s">
        <v>107</v>
      </c>
      <c r="E113" t="s">
        <v>939</v>
      </c>
      <c r="F113" s="18" t="s">
        <v>940</v>
      </c>
      <c r="G113" t="s">
        <v>950</v>
      </c>
      <c r="H113" t="s">
        <v>962</v>
      </c>
      <c r="I113" t="str">
        <f t="shared" si="7"/>
        <v>10</v>
      </c>
      <c r="J113" t="str">
        <f t="shared" si="8"/>
        <v>10101010</v>
      </c>
      <c r="K113" t="str">
        <f t="shared" si="9"/>
        <v>AAFB0110</v>
      </c>
      <c r="L113" t="str" cm="1">
        <f t="array" ref="L113">DEC2BIN(IFERROR(_xlfn.IFS(OR(D113="Fire",D113="Steel"),3,D113="Dark",0,D113="Dragon",1,AND(C113&lt;&gt;"",C113&gt;0),2,E113="Status",0),_xlfn.IFS(H113="Normal",3,H113="Attack",1,H113="Defense",0,H113="Speed",2)),2)</f>
        <v>00</v>
      </c>
      <c r="M113" t="str">
        <f t="shared" si="10"/>
        <v>00000000</v>
      </c>
      <c r="N113" t="str">
        <f t="shared" si="11"/>
        <v>0028FDFF</v>
      </c>
      <c r="O113" t="str">
        <f t="shared" si="12"/>
        <v>Shield</v>
      </c>
    </row>
    <row r="114" spans="1:15" x14ac:dyDescent="0.45">
      <c r="A114">
        <v>113</v>
      </c>
      <c r="B114" t="s">
        <v>126</v>
      </c>
      <c r="C114" t="s">
        <v>893</v>
      </c>
      <c r="D114" t="s">
        <v>107</v>
      </c>
      <c r="E114" t="s">
        <v>939</v>
      </c>
      <c r="F114" s="18" t="s">
        <v>943</v>
      </c>
      <c r="G114" t="s">
        <v>952</v>
      </c>
      <c r="H114" t="s">
        <v>962</v>
      </c>
      <c r="I114" t="str">
        <f t="shared" si="7"/>
        <v>10</v>
      </c>
      <c r="J114" t="str">
        <f t="shared" si="8"/>
        <v/>
      </c>
      <c r="K114" t="str">
        <f t="shared" si="9"/>
        <v/>
      </c>
      <c r="L114" t="str" cm="1">
        <f t="array" ref="L114">DEC2BIN(IFERROR(_xlfn.IFS(OR(D114="Fire",D114="Steel"),3,D114="Dark",0,D114="Dragon",1,AND(C114&lt;&gt;"",C114&gt;0),2,E114="Status",0),_xlfn.IFS(H114="Normal",3,H114="Attack",1,H114="Defense",0,H114="Speed",2)),2)</f>
        <v>00</v>
      </c>
      <c r="M114" t="str">
        <f t="shared" si="10"/>
        <v/>
      </c>
      <c r="N114" t="str">
        <f t="shared" si="11"/>
        <v/>
      </c>
      <c r="O114" t="str">
        <f t="shared" si="12"/>
        <v>Shield</v>
      </c>
    </row>
    <row r="115" spans="1:15" x14ac:dyDescent="0.45">
      <c r="A115">
        <v>114</v>
      </c>
      <c r="B115" t="s">
        <v>127</v>
      </c>
      <c r="C115" t="s">
        <v>893</v>
      </c>
      <c r="D115" t="s">
        <v>741</v>
      </c>
      <c r="E115" t="s">
        <v>939</v>
      </c>
      <c r="F115" s="18" t="s">
        <v>947</v>
      </c>
      <c r="G115" t="s">
        <v>956</v>
      </c>
      <c r="H115" t="s">
        <v>962</v>
      </c>
      <c r="I115" t="str">
        <f t="shared" si="7"/>
        <v>10</v>
      </c>
      <c r="J115" t="str">
        <f t="shared" si="8"/>
        <v/>
      </c>
      <c r="K115" t="str">
        <f t="shared" si="9"/>
        <v/>
      </c>
      <c r="L115" t="str" cm="1">
        <f t="array" ref="L115">DEC2BIN(IFERROR(_xlfn.IFS(OR(D115="Fire",D115="Steel"),3,D115="Dark",0,D115="Dragon",1,AND(C115&lt;&gt;"",C115&gt;0),2,E115="Status",0),_xlfn.IFS(H115="Normal",3,H115="Attack",1,H115="Defense",0,H115="Speed",2)),2)</f>
        <v>00</v>
      </c>
      <c r="M115" t="str">
        <f t="shared" si="10"/>
        <v/>
      </c>
      <c r="N115" t="str">
        <f t="shared" si="11"/>
        <v/>
      </c>
      <c r="O115" t="str">
        <f t="shared" si="12"/>
        <v>Shield</v>
      </c>
    </row>
    <row r="116" spans="1:15" x14ac:dyDescent="0.45">
      <c r="A116">
        <v>115</v>
      </c>
      <c r="B116" t="s">
        <v>128</v>
      </c>
      <c r="C116" t="s">
        <v>893</v>
      </c>
      <c r="D116" t="s">
        <v>107</v>
      </c>
      <c r="E116" t="s">
        <v>939</v>
      </c>
      <c r="F116" s="18" t="s">
        <v>943</v>
      </c>
      <c r="G116" t="s">
        <v>952</v>
      </c>
      <c r="H116" t="s">
        <v>962</v>
      </c>
      <c r="I116" t="str">
        <f t="shared" si="7"/>
        <v>10</v>
      </c>
      <c r="J116" t="str">
        <f t="shared" si="8"/>
        <v/>
      </c>
      <c r="K116" t="str">
        <f t="shared" si="9"/>
        <v/>
      </c>
      <c r="L116" t="str" cm="1">
        <f t="array" ref="L116">DEC2BIN(IFERROR(_xlfn.IFS(OR(D116="Fire",D116="Steel"),3,D116="Dark",0,D116="Dragon",1,AND(C116&lt;&gt;"",C116&gt;0),2,E116="Status",0),_xlfn.IFS(H116="Normal",3,H116="Attack",1,H116="Defense",0,H116="Speed",2)),2)</f>
        <v>00</v>
      </c>
      <c r="M116" t="str">
        <f t="shared" si="10"/>
        <v/>
      </c>
      <c r="N116" t="str">
        <f t="shared" si="11"/>
        <v/>
      </c>
      <c r="O116" t="str">
        <f t="shared" si="12"/>
        <v>Shield</v>
      </c>
    </row>
    <row r="117" spans="1:15" x14ac:dyDescent="0.45">
      <c r="A117">
        <v>116</v>
      </c>
      <c r="B117" t="s">
        <v>129</v>
      </c>
      <c r="C117" t="s">
        <v>893</v>
      </c>
      <c r="D117" t="s">
        <v>737</v>
      </c>
      <c r="E117" t="s">
        <v>939</v>
      </c>
      <c r="F117" s="18" t="s">
        <v>942</v>
      </c>
      <c r="G117" t="s">
        <v>950</v>
      </c>
      <c r="H117" t="s">
        <v>963</v>
      </c>
      <c r="I117" t="str">
        <f t="shared" si="7"/>
        <v>11</v>
      </c>
      <c r="J117" t="str">
        <f t="shared" si="8"/>
        <v>11111011</v>
      </c>
      <c r="K117" t="str">
        <f t="shared" si="9"/>
        <v/>
      </c>
      <c r="L117" t="str" cm="1">
        <f t="array" ref="L117">DEC2BIN(IFERROR(_xlfn.IFS(OR(D117="Fire",D117="Steel"),3,D117="Dark",0,D117="Dragon",1,AND(C117&lt;&gt;"",C117&gt;0),2,E117="Status",0),_xlfn.IFS(H117="Normal",3,H117="Attack",1,H117="Defense",0,H117="Speed",2)),2)</f>
        <v>00</v>
      </c>
      <c r="M117" t="str">
        <f t="shared" si="10"/>
        <v>00101000</v>
      </c>
      <c r="N117" t="str">
        <f t="shared" si="11"/>
        <v/>
      </c>
      <c r="O117" t="str">
        <f t="shared" si="12"/>
        <v>Shield</v>
      </c>
    </row>
    <row r="118" spans="1:15" x14ac:dyDescent="0.45">
      <c r="A118">
        <v>117</v>
      </c>
      <c r="B118" t="s">
        <v>130</v>
      </c>
      <c r="C118">
        <v>2</v>
      </c>
      <c r="D118" t="s">
        <v>737</v>
      </c>
      <c r="E118" t="s">
        <v>934</v>
      </c>
      <c r="F118" s="18" t="s">
        <v>944</v>
      </c>
      <c r="G118" t="s">
        <v>950</v>
      </c>
      <c r="H118" t="s">
        <v>962</v>
      </c>
      <c r="I118" t="str">
        <f t="shared" si="7"/>
        <v>10</v>
      </c>
      <c r="J118" t="str">
        <f t="shared" si="8"/>
        <v/>
      </c>
      <c r="K118" t="str">
        <f t="shared" si="9"/>
        <v/>
      </c>
      <c r="L118" t="str" cm="1">
        <f t="array" ref="L118">DEC2BIN(IFERROR(_xlfn.IFS(OR(D118="Fire",D118="Steel"),3,D118="Dark",0,D118="Dragon",1,AND(C118&lt;&gt;"",C118&gt;0),2,E118="Status",0),_xlfn.IFS(H118="Normal",3,H118="Attack",1,H118="Defense",0,H118="Speed",2)),2)</f>
        <v>10</v>
      </c>
      <c r="M118" t="str">
        <f t="shared" si="10"/>
        <v/>
      </c>
      <c r="N118" t="str">
        <f t="shared" si="11"/>
        <v/>
      </c>
      <c r="O118" t="str">
        <f t="shared" si="12"/>
        <v>Speed</v>
      </c>
    </row>
    <row r="119" spans="1:15" x14ac:dyDescent="0.45">
      <c r="A119">
        <v>118</v>
      </c>
      <c r="B119" t="s">
        <v>131</v>
      </c>
      <c r="C119">
        <v>1</v>
      </c>
      <c r="D119" t="s">
        <v>737</v>
      </c>
      <c r="E119" t="s">
        <v>939</v>
      </c>
      <c r="F119" s="18" t="s">
        <v>942</v>
      </c>
      <c r="G119" t="s">
        <v>954</v>
      </c>
      <c r="H119" t="s">
        <v>963</v>
      </c>
      <c r="I119" t="str">
        <f t="shared" si="7"/>
        <v>11</v>
      </c>
      <c r="J119" t="str">
        <f t="shared" si="8"/>
        <v/>
      </c>
      <c r="K119" t="str">
        <f t="shared" si="9"/>
        <v/>
      </c>
      <c r="L119" t="str" cm="1">
        <f t="array" ref="L119">DEC2BIN(IFERROR(_xlfn.IFS(OR(D119="Fire",D119="Steel"),3,D119="Dark",0,D119="Dragon",1,AND(C119&lt;&gt;"",C119&gt;0),2,E119="Status",0),_xlfn.IFS(H119="Normal",3,H119="Attack",1,H119="Defense",0,H119="Speed",2)),2)</f>
        <v>10</v>
      </c>
      <c r="M119" t="str">
        <f t="shared" si="10"/>
        <v/>
      </c>
      <c r="N119" t="str">
        <f t="shared" si="11"/>
        <v/>
      </c>
      <c r="O119" t="str">
        <f t="shared" si="12"/>
        <v>Speed</v>
      </c>
    </row>
    <row r="120" spans="1:15" x14ac:dyDescent="0.45">
      <c r="A120">
        <v>119</v>
      </c>
      <c r="B120" t="s">
        <v>132</v>
      </c>
      <c r="C120" t="s">
        <v>893</v>
      </c>
      <c r="D120" t="s">
        <v>743</v>
      </c>
      <c r="E120" t="s">
        <v>939</v>
      </c>
      <c r="F120" s="18" t="s">
        <v>942</v>
      </c>
      <c r="G120" t="s">
        <v>948</v>
      </c>
      <c r="H120" t="s">
        <v>963</v>
      </c>
      <c r="I120" t="str">
        <f t="shared" si="7"/>
        <v>11</v>
      </c>
      <c r="J120" t="str">
        <f t="shared" si="8"/>
        <v/>
      </c>
      <c r="K120" t="str">
        <f t="shared" si="9"/>
        <v/>
      </c>
      <c r="L120" t="str" cm="1">
        <f t="array" ref="L120">DEC2BIN(IFERROR(_xlfn.IFS(OR(D120="Fire",D120="Steel"),3,D120="Dark",0,D120="Dragon",1,AND(C120&lt;&gt;"",C120&gt;0),2,E120="Status",0),_xlfn.IFS(H120="Normal",3,H120="Attack",1,H120="Defense",0,H120="Speed",2)),2)</f>
        <v>00</v>
      </c>
      <c r="M120" t="str">
        <f t="shared" si="10"/>
        <v/>
      </c>
      <c r="N120" t="str">
        <f t="shared" si="11"/>
        <v/>
      </c>
      <c r="O120" t="str">
        <f t="shared" si="12"/>
        <v>Shield</v>
      </c>
    </row>
    <row r="121" spans="1:15" x14ac:dyDescent="0.45">
      <c r="A121">
        <v>120</v>
      </c>
      <c r="B121" t="s">
        <v>133</v>
      </c>
      <c r="C121" t="s">
        <v>893</v>
      </c>
      <c r="D121" t="s">
        <v>737</v>
      </c>
      <c r="E121" t="s">
        <v>936</v>
      </c>
      <c r="F121" s="18" t="s">
        <v>893</v>
      </c>
      <c r="G121" t="s">
        <v>953</v>
      </c>
      <c r="H121" t="s">
        <v>964</v>
      </c>
      <c r="I121" t="str">
        <f t="shared" si="7"/>
        <v>01</v>
      </c>
      <c r="J121" t="str">
        <f t="shared" si="8"/>
        <v>00000001</v>
      </c>
      <c r="K121" t="str">
        <f t="shared" si="9"/>
        <v/>
      </c>
      <c r="L121" t="str" cm="1">
        <f t="array" ref="L121">DEC2BIN(IFERROR(_xlfn.IFS(OR(D121="Fire",D121="Steel"),3,D121="Dark",0,D121="Dragon",1,AND(C121&lt;&gt;"",C121&gt;0),2,E121="Status",0),_xlfn.IFS(H121="Normal",3,H121="Attack",1,H121="Defense",0,H121="Speed",2)),2)</f>
        <v>01</v>
      </c>
      <c r="M121" t="str">
        <f t="shared" si="10"/>
        <v>11111101</v>
      </c>
      <c r="N121" t="str">
        <f t="shared" si="11"/>
        <v/>
      </c>
      <c r="O121" t="str">
        <f t="shared" si="12"/>
        <v>Attack</v>
      </c>
    </row>
    <row r="122" spans="1:15" x14ac:dyDescent="0.45">
      <c r="A122">
        <v>121</v>
      </c>
      <c r="B122" t="s">
        <v>134</v>
      </c>
      <c r="C122" t="s">
        <v>893</v>
      </c>
      <c r="D122" t="s">
        <v>737</v>
      </c>
      <c r="E122" t="s">
        <v>936</v>
      </c>
      <c r="F122" s="18" t="s">
        <v>944</v>
      </c>
      <c r="G122" t="s">
        <v>949</v>
      </c>
      <c r="H122" t="s">
        <v>737</v>
      </c>
      <c r="I122" t="str">
        <f t="shared" si="7"/>
        <v>00</v>
      </c>
      <c r="J122" t="str">
        <f t="shared" si="8"/>
        <v/>
      </c>
      <c r="K122" t="str">
        <f t="shared" si="9"/>
        <v/>
      </c>
      <c r="L122" t="str" cm="1">
        <f t="array" ref="L122">DEC2BIN(IFERROR(_xlfn.IFS(OR(D122="Fire",D122="Steel"),3,D122="Dark",0,D122="Dragon",1,AND(C122&lt;&gt;"",C122&gt;0),2,E122="Status",0),_xlfn.IFS(H122="Normal",3,H122="Attack",1,H122="Defense",0,H122="Speed",2)),2)</f>
        <v>11</v>
      </c>
      <c r="M122" t="str">
        <f t="shared" si="10"/>
        <v/>
      </c>
      <c r="N122" t="str">
        <f t="shared" si="11"/>
        <v/>
      </c>
      <c r="O122" t="str">
        <f t="shared" si="12"/>
        <v>Tank</v>
      </c>
    </row>
    <row r="123" spans="1:15" x14ac:dyDescent="0.45">
      <c r="A123">
        <v>122</v>
      </c>
      <c r="B123" t="s">
        <v>135</v>
      </c>
      <c r="C123" t="s">
        <v>893</v>
      </c>
      <c r="D123" t="s">
        <v>753</v>
      </c>
      <c r="E123" t="s">
        <v>934</v>
      </c>
      <c r="F123" s="18" t="s">
        <v>937</v>
      </c>
      <c r="G123" t="s">
        <v>948</v>
      </c>
      <c r="H123" t="s">
        <v>737</v>
      </c>
      <c r="I123" t="str">
        <f t="shared" si="7"/>
        <v>00</v>
      </c>
      <c r="J123" t="str">
        <f t="shared" si="8"/>
        <v/>
      </c>
      <c r="K123" t="str">
        <f t="shared" si="9"/>
        <v/>
      </c>
      <c r="L123" t="str" cm="1">
        <f t="array" ref="L123">DEC2BIN(IFERROR(_xlfn.IFS(OR(D123="Fire",D123="Steel"),3,D123="Dark",0,D123="Dragon",1,AND(C123&lt;&gt;"",C123&gt;0),2,E123="Status",0),_xlfn.IFS(H123="Normal",3,H123="Attack",1,H123="Defense",0,H123="Speed",2)),2)</f>
        <v>11</v>
      </c>
      <c r="M123" t="str">
        <f t="shared" si="10"/>
        <v/>
      </c>
      <c r="N123" t="str">
        <f t="shared" si="11"/>
        <v/>
      </c>
      <c r="O123" t="str">
        <f t="shared" si="12"/>
        <v>Tank</v>
      </c>
    </row>
    <row r="124" spans="1:15" x14ac:dyDescent="0.45">
      <c r="A124">
        <v>123</v>
      </c>
      <c r="B124" t="s">
        <v>136</v>
      </c>
      <c r="C124" t="s">
        <v>893</v>
      </c>
      <c r="D124" t="s">
        <v>748</v>
      </c>
      <c r="E124" t="s">
        <v>936</v>
      </c>
      <c r="F124" s="18" t="s">
        <v>937</v>
      </c>
      <c r="G124" t="s">
        <v>948</v>
      </c>
      <c r="H124" t="s">
        <v>737</v>
      </c>
      <c r="I124" t="str">
        <f t="shared" si="7"/>
        <v>00</v>
      </c>
      <c r="J124" t="str">
        <f t="shared" si="8"/>
        <v/>
      </c>
      <c r="K124" t="str">
        <f t="shared" si="9"/>
        <v/>
      </c>
      <c r="L124" t="str" cm="1">
        <f t="array" ref="L124">DEC2BIN(IFERROR(_xlfn.IFS(OR(D124="Fire",D124="Steel"),3,D124="Dark",0,D124="Dragon",1,AND(C124&lt;&gt;"",C124&gt;0),2,E124="Status",0),_xlfn.IFS(H124="Normal",3,H124="Attack",1,H124="Defense",0,H124="Speed",2)),2)</f>
        <v>11</v>
      </c>
      <c r="M124" t="str">
        <f t="shared" si="10"/>
        <v/>
      </c>
      <c r="N124" t="str">
        <f t="shared" si="11"/>
        <v/>
      </c>
      <c r="O124" t="str">
        <f t="shared" si="12"/>
        <v>Tank</v>
      </c>
    </row>
    <row r="125" spans="1:15" x14ac:dyDescent="0.45">
      <c r="A125">
        <v>124</v>
      </c>
      <c r="B125" t="s">
        <v>137</v>
      </c>
      <c r="C125" t="s">
        <v>893</v>
      </c>
      <c r="D125" t="s">
        <v>748</v>
      </c>
      <c r="E125" t="s">
        <v>936</v>
      </c>
      <c r="F125" s="18" t="s">
        <v>937</v>
      </c>
      <c r="G125" t="s">
        <v>948</v>
      </c>
      <c r="H125" t="s">
        <v>737</v>
      </c>
      <c r="I125" t="str">
        <f t="shared" si="7"/>
        <v>00</v>
      </c>
      <c r="J125" t="str">
        <f t="shared" si="8"/>
        <v>00010000</v>
      </c>
      <c r="K125" t="str">
        <f t="shared" si="9"/>
        <v/>
      </c>
      <c r="L125" t="str" cm="1">
        <f t="array" ref="L125">DEC2BIN(IFERROR(_xlfn.IFS(OR(D125="Fire",D125="Steel"),3,D125="Dark",0,D125="Dragon",1,AND(C125&lt;&gt;"",C125&gt;0),2,E125="Status",0),_xlfn.IFS(H125="Normal",3,H125="Attack",1,H125="Defense",0,H125="Speed",2)),2)</f>
        <v>11</v>
      </c>
      <c r="M125" t="str">
        <f t="shared" si="10"/>
        <v>11111111</v>
      </c>
      <c r="N125" t="str">
        <f t="shared" si="11"/>
        <v/>
      </c>
      <c r="O125" t="str">
        <f t="shared" si="12"/>
        <v>Tank</v>
      </c>
    </row>
    <row r="126" spans="1:15" x14ac:dyDescent="0.45">
      <c r="A126">
        <v>125</v>
      </c>
      <c r="B126" t="s">
        <v>138</v>
      </c>
      <c r="C126" t="s">
        <v>893</v>
      </c>
      <c r="D126" t="s">
        <v>747</v>
      </c>
      <c r="E126" t="s">
        <v>934</v>
      </c>
      <c r="F126" s="18" t="s">
        <v>893</v>
      </c>
      <c r="G126" t="s">
        <v>948</v>
      </c>
      <c r="H126" t="s">
        <v>737</v>
      </c>
      <c r="I126" t="str">
        <f t="shared" si="7"/>
        <v>00</v>
      </c>
      <c r="J126" t="str">
        <f t="shared" si="8"/>
        <v/>
      </c>
      <c r="K126" t="str">
        <f t="shared" si="9"/>
        <v/>
      </c>
      <c r="L126" t="str" cm="1">
        <f t="array" ref="L126">DEC2BIN(IFERROR(_xlfn.IFS(OR(D126="Fire",D126="Steel"),3,D126="Dark",0,D126="Dragon",1,AND(C126&lt;&gt;"",C126&gt;0),2,E126="Status",0),_xlfn.IFS(H126="Normal",3,H126="Attack",1,H126="Defense",0,H126="Speed",2)),2)</f>
        <v>11</v>
      </c>
      <c r="M126" t="str">
        <f t="shared" si="10"/>
        <v/>
      </c>
      <c r="N126" t="str">
        <f t="shared" si="11"/>
        <v/>
      </c>
      <c r="O126" t="str">
        <f t="shared" si="12"/>
        <v>Tank</v>
      </c>
    </row>
    <row r="127" spans="1:15" x14ac:dyDescent="0.45">
      <c r="A127">
        <v>126</v>
      </c>
      <c r="B127" t="s">
        <v>139</v>
      </c>
      <c r="C127" t="s">
        <v>893</v>
      </c>
      <c r="D127" t="s">
        <v>740</v>
      </c>
      <c r="E127" t="s">
        <v>936</v>
      </c>
      <c r="F127" s="18" t="s">
        <v>937</v>
      </c>
      <c r="G127" t="s">
        <v>948</v>
      </c>
      <c r="H127" t="s">
        <v>964</v>
      </c>
      <c r="I127" t="str">
        <f t="shared" si="7"/>
        <v>01</v>
      </c>
      <c r="J127" t="str">
        <f t="shared" si="8"/>
        <v/>
      </c>
      <c r="K127" t="str">
        <f t="shared" si="9"/>
        <v/>
      </c>
      <c r="L127" t="str" cm="1">
        <f t="array" ref="L127">DEC2BIN(IFERROR(_xlfn.IFS(OR(D127="Fire",D127="Steel"),3,D127="Dark",0,D127="Dragon",1,AND(C127&lt;&gt;"",C127&gt;0),2,E127="Status",0),_xlfn.IFS(H127="Normal",3,H127="Attack",1,H127="Defense",0,H127="Speed",2)),2)</f>
        <v>11</v>
      </c>
      <c r="M127" t="str">
        <f t="shared" si="10"/>
        <v/>
      </c>
      <c r="N127" t="str">
        <f t="shared" si="11"/>
        <v/>
      </c>
      <c r="O127" t="str">
        <f t="shared" si="12"/>
        <v>Tank</v>
      </c>
    </row>
    <row r="128" spans="1:15" x14ac:dyDescent="0.45">
      <c r="A128">
        <v>127</v>
      </c>
      <c r="B128" t="s">
        <v>140</v>
      </c>
      <c r="C128" t="s">
        <v>893</v>
      </c>
      <c r="D128" t="s">
        <v>750</v>
      </c>
      <c r="E128" t="s">
        <v>934</v>
      </c>
      <c r="F128" s="18" t="s">
        <v>935</v>
      </c>
      <c r="G128" t="s">
        <v>948</v>
      </c>
      <c r="H128" t="s">
        <v>737</v>
      </c>
      <c r="I128" t="str">
        <f t="shared" si="7"/>
        <v>00</v>
      </c>
      <c r="J128" t="str">
        <f t="shared" si="8"/>
        <v/>
      </c>
      <c r="K128" t="str">
        <f t="shared" si="9"/>
        <v/>
      </c>
      <c r="L128" t="str" cm="1">
        <f t="array" ref="L128">DEC2BIN(IFERROR(_xlfn.IFS(OR(D128="Fire",D128="Steel"),3,D128="Dark",0,D128="Dragon",1,AND(C128&lt;&gt;"",C128&gt;0),2,E128="Status",0),_xlfn.IFS(H128="Normal",3,H128="Attack",1,H128="Defense",0,H128="Speed",2)),2)</f>
        <v>11</v>
      </c>
      <c r="M128" t="str">
        <f t="shared" si="10"/>
        <v/>
      </c>
      <c r="N128" t="str">
        <f t="shared" si="11"/>
        <v/>
      </c>
      <c r="O128" t="str">
        <f t="shared" si="12"/>
        <v>Tank</v>
      </c>
    </row>
    <row r="129" spans="1:15" x14ac:dyDescent="0.45">
      <c r="A129">
        <v>128</v>
      </c>
      <c r="B129" t="s">
        <v>141</v>
      </c>
      <c r="C129" t="s">
        <v>893</v>
      </c>
      <c r="D129" t="s">
        <v>750</v>
      </c>
      <c r="E129" t="s">
        <v>934</v>
      </c>
      <c r="F129" s="18" t="s">
        <v>937</v>
      </c>
      <c r="G129" t="s">
        <v>948</v>
      </c>
      <c r="H129" t="s">
        <v>962</v>
      </c>
      <c r="I129" t="str">
        <f t="shared" si="7"/>
        <v>10</v>
      </c>
      <c r="J129" t="str">
        <f t="shared" si="8"/>
        <v>01100010</v>
      </c>
      <c r="K129" t="str">
        <f t="shared" si="9"/>
        <v>62B88D38</v>
      </c>
      <c r="L129" t="str" cm="1">
        <f t="array" ref="L129">DEC2BIN(IFERROR(_xlfn.IFS(OR(D129="Fire",D129="Steel"),3,D129="Dark",0,D129="Dragon",1,AND(C129&lt;&gt;"",C129&gt;0),2,E129="Status",0),_xlfn.IFS(H129="Normal",3,H129="Attack",1,H129="Defense",0,H129="Speed",2)),2)</f>
        <v>00</v>
      </c>
      <c r="M129" t="str">
        <f t="shared" si="10"/>
        <v>01001100</v>
      </c>
      <c r="N129" t="str">
        <f t="shared" si="11"/>
        <v>4C2331C3</v>
      </c>
      <c r="O129" t="str">
        <f t="shared" si="12"/>
        <v>Shield</v>
      </c>
    </row>
    <row r="130" spans="1:15" x14ac:dyDescent="0.45">
      <c r="A130">
        <v>129</v>
      </c>
      <c r="B130" t="s">
        <v>142</v>
      </c>
      <c r="C130" t="s">
        <v>893</v>
      </c>
      <c r="D130" t="s">
        <v>737</v>
      </c>
      <c r="E130" t="s">
        <v>936</v>
      </c>
      <c r="F130" s="18" t="s">
        <v>937</v>
      </c>
      <c r="G130" t="s">
        <v>949</v>
      </c>
      <c r="H130" t="s">
        <v>737</v>
      </c>
      <c r="I130" t="str">
        <f t="shared" ref="I130:I193" si="13">DEC2BIN(_xlfn.XLOOKUP(H130,R$1:R$4,T$1:T$4),2)</f>
        <v>00</v>
      </c>
      <c r="J130" t="str">
        <f t="shared" ref="J130:J193" si="14">IF(MOD($A130,4)=0,_xlfn.CONCAT(I133,I132,I131,I130),"")</f>
        <v/>
      </c>
      <c r="K130" t="str">
        <f t="shared" ref="K130:K193" si="15">IF(MOD($A130,16)=0,_xlfn.CONCAT(BIN2HEX(J130,2),BIN2HEX(J134,2),BIN2HEX(J138,2),BIN2HEX(J142,2)),"")</f>
        <v/>
      </c>
      <c r="L130" t="str" cm="1">
        <f t="array" ref="L130">DEC2BIN(IFERROR(_xlfn.IFS(OR(D130="Fire",D130="Steel"),3,D130="Dark",0,D130="Dragon",1,AND(C130&lt;&gt;"",C130&gt;0),2,E130="Status",0),_xlfn.IFS(H130="Normal",3,H130="Attack",1,H130="Defense",0,H130="Speed",2)),2)</f>
        <v>11</v>
      </c>
      <c r="M130" t="str">
        <f t="shared" ref="M130:M193" si="16">IF(MOD($A130,4)=0,_xlfn.CONCAT(L133,L132,L131,L130),"")</f>
        <v/>
      </c>
      <c r="N130" t="str">
        <f t="shared" ref="N130:N193" si="17">IF(MOD($A130,16)=0,_xlfn.CONCAT(BIN2HEX(M130,2),BIN2HEX(M134,2),BIN2HEX(M138,2),BIN2HEX(M142,2)),"")</f>
        <v/>
      </c>
      <c r="O130" t="str">
        <f t="shared" ref="O130:O193" si="18">SUBSTITUTE(SUBSTITUTE(SUBSTITUTE(SUBSTITUTE(L130,"11","Tank"),"10","Speed"),"01","Attack"),"00","Shield")</f>
        <v>Tank</v>
      </c>
    </row>
    <row r="131" spans="1:15" x14ac:dyDescent="0.45">
      <c r="A131">
        <v>130</v>
      </c>
      <c r="B131" t="s">
        <v>143</v>
      </c>
      <c r="C131" t="s">
        <v>893</v>
      </c>
      <c r="D131" t="s">
        <v>738</v>
      </c>
      <c r="E131" t="s">
        <v>934</v>
      </c>
      <c r="F131" s="18" t="s">
        <v>935</v>
      </c>
      <c r="G131" t="s">
        <v>948</v>
      </c>
      <c r="H131" t="s">
        <v>962</v>
      </c>
      <c r="I131" t="str">
        <f t="shared" si="13"/>
        <v>10</v>
      </c>
      <c r="J131" t="str">
        <f t="shared" si="14"/>
        <v/>
      </c>
      <c r="K131" t="str">
        <f t="shared" si="15"/>
        <v/>
      </c>
      <c r="L131" t="str" cm="1">
        <f t="array" ref="L131">DEC2BIN(IFERROR(_xlfn.IFS(OR(D131="Fire",D131="Steel"),3,D131="Dark",0,D131="Dragon",1,AND(C131&lt;&gt;"",C131&gt;0),2,E131="Status",0),_xlfn.IFS(H131="Normal",3,H131="Attack",1,H131="Defense",0,H131="Speed",2)),2)</f>
        <v>00</v>
      </c>
      <c r="M131" t="str">
        <f t="shared" si="16"/>
        <v/>
      </c>
      <c r="N131" t="str">
        <f t="shared" si="17"/>
        <v/>
      </c>
      <c r="O131" t="str">
        <f t="shared" si="18"/>
        <v>Shield</v>
      </c>
    </row>
    <row r="132" spans="1:15" x14ac:dyDescent="0.45">
      <c r="A132">
        <v>131</v>
      </c>
      <c r="B132" t="s">
        <v>144</v>
      </c>
      <c r="C132" t="s">
        <v>893</v>
      </c>
      <c r="D132" t="s">
        <v>748</v>
      </c>
      <c r="E132" t="s">
        <v>934</v>
      </c>
      <c r="F132" s="18" t="s">
        <v>937</v>
      </c>
      <c r="G132" t="s">
        <v>948</v>
      </c>
      <c r="H132" t="s">
        <v>964</v>
      </c>
      <c r="I132" t="str">
        <f t="shared" si="13"/>
        <v>01</v>
      </c>
      <c r="J132" t="str">
        <f t="shared" si="14"/>
        <v/>
      </c>
      <c r="K132" t="str">
        <f t="shared" si="15"/>
        <v/>
      </c>
      <c r="L132" t="str" cm="1">
        <f t="array" ref="L132">DEC2BIN(IFERROR(_xlfn.IFS(OR(D132="Fire",D132="Steel"),3,D132="Dark",0,D132="Dragon",1,AND(C132&lt;&gt;"",C132&gt;0),2,E132="Status",0),_xlfn.IFS(H132="Normal",3,H132="Attack",1,H132="Defense",0,H132="Speed",2)),2)</f>
        <v>01</v>
      </c>
      <c r="M132" t="str">
        <f t="shared" si="16"/>
        <v/>
      </c>
      <c r="N132" t="str">
        <f t="shared" si="17"/>
        <v/>
      </c>
      <c r="O132" t="str">
        <f t="shared" si="18"/>
        <v>Attack</v>
      </c>
    </row>
    <row r="133" spans="1:15" x14ac:dyDescent="0.45">
      <c r="A133">
        <v>132</v>
      </c>
      <c r="B133" t="s">
        <v>145</v>
      </c>
      <c r="C133" t="s">
        <v>893</v>
      </c>
      <c r="D133" t="s">
        <v>737</v>
      </c>
      <c r="E133" t="s">
        <v>934</v>
      </c>
      <c r="F133" s="18" t="s">
        <v>938</v>
      </c>
      <c r="G133" t="s">
        <v>948</v>
      </c>
      <c r="H133" t="s">
        <v>737</v>
      </c>
      <c r="I133" t="str">
        <f t="shared" si="13"/>
        <v>00</v>
      </c>
      <c r="J133" t="str">
        <f t="shared" si="14"/>
        <v>10111000</v>
      </c>
      <c r="K133" t="str">
        <f t="shared" si="15"/>
        <v/>
      </c>
      <c r="L133" t="str" cm="1">
        <f t="array" ref="L133">DEC2BIN(IFERROR(_xlfn.IFS(OR(D133="Fire",D133="Steel"),3,D133="Dark",0,D133="Dragon",1,AND(C133&lt;&gt;"",C133&gt;0),2,E133="Status",0),_xlfn.IFS(H133="Normal",3,H133="Attack",1,H133="Defense",0,H133="Speed",2)),2)</f>
        <v>11</v>
      </c>
      <c r="M133" t="str">
        <f t="shared" si="16"/>
        <v>00100011</v>
      </c>
      <c r="N133" t="str">
        <f t="shared" si="17"/>
        <v/>
      </c>
      <c r="O133" t="str">
        <f t="shared" si="18"/>
        <v>Tank</v>
      </c>
    </row>
    <row r="134" spans="1:15" x14ac:dyDescent="0.45">
      <c r="A134">
        <v>133</v>
      </c>
      <c r="B134" t="s">
        <v>146</v>
      </c>
      <c r="C134" t="s">
        <v>893</v>
      </c>
      <c r="D134" t="s">
        <v>107</v>
      </c>
      <c r="E134" t="s">
        <v>939</v>
      </c>
      <c r="F134" s="18" t="s">
        <v>940</v>
      </c>
      <c r="G134" t="s">
        <v>950</v>
      </c>
      <c r="H134" t="s">
        <v>962</v>
      </c>
      <c r="I134" t="str">
        <f t="shared" si="13"/>
        <v>10</v>
      </c>
      <c r="J134" t="str">
        <f t="shared" si="14"/>
        <v/>
      </c>
      <c r="K134" t="str">
        <f t="shared" si="15"/>
        <v/>
      </c>
      <c r="L134" t="str" cm="1">
        <f t="array" ref="L134">DEC2BIN(IFERROR(_xlfn.IFS(OR(D134="Fire",D134="Steel"),3,D134="Dark",0,D134="Dragon",1,AND(C134&lt;&gt;"",C134&gt;0),2,E134="Status",0),_xlfn.IFS(H134="Normal",3,H134="Attack",1,H134="Defense",0,H134="Speed",2)),2)</f>
        <v>00</v>
      </c>
      <c r="M134" t="str">
        <f t="shared" si="16"/>
        <v/>
      </c>
      <c r="N134" t="str">
        <f t="shared" si="17"/>
        <v/>
      </c>
      <c r="O134" t="str">
        <f t="shared" si="18"/>
        <v>Shield</v>
      </c>
    </row>
    <row r="135" spans="1:15" x14ac:dyDescent="0.45">
      <c r="A135">
        <v>134</v>
      </c>
      <c r="B135" t="s">
        <v>147</v>
      </c>
      <c r="C135">
        <v>1</v>
      </c>
      <c r="D135" t="s">
        <v>107</v>
      </c>
      <c r="E135" t="s">
        <v>936</v>
      </c>
      <c r="F135" s="18" t="s">
        <v>937</v>
      </c>
      <c r="G135" t="s">
        <v>948</v>
      </c>
      <c r="H135" t="s">
        <v>963</v>
      </c>
      <c r="I135" t="str">
        <f t="shared" si="13"/>
        <v>11</v>
      </c>
      <c r="J135" t="str">
        <f t="shared" si="14"/>
        <v/>
      </c>
      <c r="K135" t="str">
        <f t="shared" si="15"/>
        <v/>
      </c>
      <c r="L135" t="str" cm="1">
        <f t="array" ref="L135">DEC2BIN(IFERROR(_xlfn.IFS(OR(D135="Fire",D135="Steel"),3,D135="Dark",0,D135="Dragon",1,AND(C135&lt;&gt;"",C135&gt;0),2,E135="Status",0),_xlfn.IFS(H135="Normal",3,H135="Attack",1,H135="Defense",0,H135="Speed",2)),2)</f>
        <v>10</v>
      </c>
      <c r="M135" t="str">
        <f t="shared" si="16"/>
        <v/>
      </c>
      <c r="N135" t="str">
        <f t="shared" si="17"/>
        <v/>
      </c>
      <c r="O135" t="str">
        <f t="shared" si="18"/>
        <v>Speed</v>
      </c>
    </row>
    <row r="136" spans="1:15" x14ac:dyDescent="0.45">
      <c r="A136">
        <v>135</v>
      </c>
      <c r="B136" t="s">
        <v>148</v>
      </c>
      <c r="C136" t="s">
        <v>893</v>
      </c>
      <c r="D136" t="s">
        <v>737</v>
      </c>
      <c r="E136" t="s">
        <v>939</v>
      </c>
      <c r="F136" s="18" t="s">
        <v>946</v>
      </c>
      <c r="G136" t="s">
        <v>957</v>
      </c>
      <c r="H136" t="s">
        <v>962</v>
      </c>
      <c r="I136" t="str">
        <f t="shared" si="13"/>
        <v>10</v>
      </c>
      <c r="J136" t="str">
        <f t="shared" si="14"/>
        <v/>
      </c>
      <c r="K136" t="str">
        <f t="shared" si="15"/>
        <v/>
      </c>
      <c r="L136" t="str" cm="1">
        <f t="array" ref="L136">DEC2BIN(IFERROR(_xlfn.IFS(OR(D136="Fire",D136="Steel"),3,D136="Dark",0,D136="Dragon",1,AND(C136&lt;&gt;"",C136&gt;0),2,E136="Status",0),_xlfn.IFS(H136="Normal",3,H136="Attack",1,H136="Defense",0,H136="Speed",2)),2)</f>
        <v>00</v>
      </c>
      <c r="M136" t="str">
        <f t="shared" si="16"/>
        <v/>
      </c>
      <c r="N136" t="str">
        <f t="shared" si="17"/>
        <v/>
      </c>
      <c r="O136" t="str">
        <f t="shared" si="18"/>
        <v>Shield</v>
      </c>
    </row>
    <row r="137" spans="1:15" x14ac:dyDescent="0.45">
      <c r="A137">
        <v>136</v>
      </c>
      <c r="B137" t="s">
        <v>149</v>
      </c>
      <c r="C137" t="s">
        <v>893</v>
      </c>
      <c r="D137" t="s">
        <v>738</v>
      </c>
      <c r="E137" t="s">
        <v>934</v>
      </c>
      <c r="F137" s="18" t="s">
        <v>937</v>
      </c>
      <c r="G137" t="s">
        <v>948</v>
      </c>
      <c r="H137" t="s">
        <v>964</v>
      </c>
      <c r="I137" t="str">
        <f t="shared" si="13"/>
        <v>01</v>
      </c>
      <c r="J137" t="str">
        <f t="shared" si="14"/>
        <v>10001101</v>
      </c>
      <c r="K137" t="str">
        <f t="shared" si="15"/>
        <v/>
      </c>
      <c r="L137" t="str" cm="1">
        <f t="array" ref="L137">DEC2BIN(IFERROR(_xlfn.IFS(OR(D137="Fire",D137="Steel"),3,D137="Dark",0,D137="Dragon",1,AND(C137&lt;&gt;"",C137&gt;0),2,E137="Status",0),_xlfn.IFS(H137="Normal",3,H137="Attack",1,H137="Defense",0,H137="Speed",2)),2)</f>
        <v>01</v>
      </c>
      <c r="M137" t="str">
        <f t="shared" si="16"/>
        <v>00110001</v>
      </c>
      <c r="N137" t="str">
        <f t="shared" si="17"/>
        <v/>
      </c>
      <c r="O137" t="str">
        <f t="shared" si="18"/>
        <v>Attack</v>
      </c>
    </row>
    <row r="138" spans="1:15" x14ac:dyDescent="0.45">
      <c r="A138">
        <v>137</v>
      </c>
      <c r="B138" t="s">
        <v>150</v>
      </c>
      <c r="C138" t="s">
        <v>893</v>
      </c>
      <c r="D138" t="s">
        <v>737</v>
      </c>
      <c r="E138" t="s">
        <v>939</v>
      </c>
      <c r="F138" s="18" t="s">
        <v>937</v>
      </c>
      <c r="G138" t="s">
        <v>948</v>
      </c>
      <c r="H138" t="s">
        <v>963</v>
      </c>
      <c r="I138" t="str">
        <f t="shared" si="13"/>
        <v>11</v>
      </c>
      <c r="J138" t="str">
        <f t="shared" si="14"/>
        <v/>
      </c>
      <c r="K138" t="str">
        <f t="shared" si="15"/>
        <v/>
      </c>
      <c r="L138" t="str" cm="1">
        <f t="array" ref="L138">DEC2BIN(IFERROR(_xlfn.IFS(OR(D138="Fire",D138="Steel"),3,D138="Dark",0,D138="Dragon",1,AND(C138&lt;&gt;"",C138&gt;0),2,E138="Status",0),_xlfn.IFS(H138="Normal",3,H138="Attack",1,H138="Defense",0,H138="Speed",2)),2)</f>
        <v>00</v>
      </c>
      <c r="M138" t="str">
        <f t="shared" si="16"/>
        <v/>
      </c>
      <c r="N138" t="str">
        <f t="shared" si="17"/>
        <v/>
      </c>
      <c r="O138" t="str">
        <f t="shared" si="18"/>
        <v>Shield</v>
      </c>
    </row>
    <row r="139" spans="1:15" x14ac:dyDescent="0.45">
      <c r="A139">
        <v>138</v>
      </c>
      <c r="B139" t="s">
        <v>151</v>
      </c>
      <c r="C139" t="s">
        <v>893</v>
      </c>
      <c r="D139" t="s">
        <v>107</v>
      </c>
      <c r="E139" t="s">
        <v>936</v>
      </c>
      <c r="F139" s="18" t="s">
        <v>944</v>
      </c>
      <c r="G139" t="s">
        <v>949</v>
      </c>
      <c r="H139" t="s">
        <v>737</v>
      </c>
      <c r="I139" t="str">
        <f t="shared" si="13"/>
        <v>00</v>
      </c>
      <c r="J139" t="str">
        <f t="shared" si="14"/>
        <v/>
      </c>
      <c r="K139" t="str">
        <f t="shared" si="15"/>
        <v/>
      </c>
      <c r="L139" t="str" cm="1">
        <f t="array" ref="L139">DEC2BIN(IFERROR(_xlfn.IFS(OR(D139="Fire",D139="Steel"),3,D139="Dark",0,D139="Dragon",1,AND(C139&lt;&gt;"",C139&gt;0),2,E139="Status",0),_xlfn.IFS(H139="Normal",3,H139="Attack",1,H139="Defense",0,H139="Speed",2)),2)</f>
        <v>11</v>
      </c>
      <c r="M139" t="str">
        <f t="shared" si="16"/>
        <v/>
      </c>
      <c r="N139" t="str">
        <f t="shared" si="17"/>
        <v/>
      </c>
      <c r="O139" t="str">
        <f t="shared" si="18"/>
        <v>Tank</v>
      </c>
    </row>
    <row r="140" spans="1:15" x14ac:dyDescent="0.45">
      <c r="A140">
        <v>139</v>
      </c>
      <c r="B140" t="s">
        <v>152</v>
      </c>
      <c r="C140" t="s">
        <v>893</v>
      </c>
      <c r="D140" t="s">
        <v>748</v>
      </c>
      <c r="E140" t="s">
        <v>939</v>
      </c>
      <c r="F140" s="18" t="s">
        <v>937</v>
      </c>
      <c r="G140" t="s">
        <v>949</v>
      </c>
      <c r="H140" t="s">
        <v>962</v>
      </c>
      <c r="I140" t="str">
        <f t="shared" si="13"/>
        <v>10</v>
      </c>
      <c r="J140" t="str">
        <f t="shared" si="14"/>
        <v/>
      </c>
      <c r="K140" t="str">
        <f t="shared" si="15"/>
        <v/>
      </c>
      <c r="L140" t="str" cm="1">
        <f t="array" ref="L140">DEC2BIN(IFERROR(_xlfn.IFS(OR(D140="Fire",D140="Steel"),3,D140="Dark",0,D140="Dragon",1,AND(C140&lt;&gt;"",C140&gt;0),2,E140="Status",0),_xlfn.IFS(H140="Normal",3,H140="Attack",1,H140="Defense",0,H140="Speed",2)),2)</f>
        <v>00</v>
      </c>
      <c r="M140" t="str">
        <f t="shared" si="16"/>
        <v/>
      </c>
      <c r="N140" t="str">
        <f t="shared" si="17"/>
        <v/>
      </c>
      <c r="O140" t="str">
        <f t="shared" si="18"/>
        <v>Shield</v>
      </c>
    </row>
    <row r="141" spans="1:15" x14ac:dyDescent="0.45">
      <c r="A141">
        <v>140</v>
      </c>
      <c r="B141" t="s">
        <v>153</v>
      </c>
      <c r="C141" t="s">
        <v>893</v>
      </c>
      <c r="D141" t="s">
        <v>740</v>
      </c>
      <c r="E141" t="s">
        <v>936</v>
      </c>
      <c r="F141" s="18" t="s">
        <v>937</v>
      </c>
      <c r="G141" t="s">
        <v>948</v>
      </c>
      <c r="H141" t="s">
        <v>737</v>
      </c>
      <c r="I141" t="str">
        <f t="shared" si="13"/>
        <v>00</v>
      </c>
      <c r="J141" t="str">
        <f t="shared" si="14"/>
        <v>00111000</v>
      </c>
      <c r="K141" t="str">
        <f t="shared" si="15"/>
        <v/>
      </c>
      <c r="L141" t="str" cm="1">
        <f t="array" ref="L141">DEC2BIN(IFERROR(_xlfn.IFS(OR(D141="Fire",D141="Steel"),3,D141="Dark",0,D141="Dragon",1,AND(C141&lt;&gt;"",C141&gt;0),2,E141="Status",0),_xlfn.IFS(H141="Normal",3,H141="Attack",1,H141="Defense",0,H141="Speed",2)),2)</f>
        <v>11</v>
      </c>
      <c r="M141" t="str">
        <f t="shared" si="16"/>
        <v>11000011</v>
      </c>
      <c r="N141" t="str">
        <f t="shared" si="17"/>
        <v/>
      </c>
      <c r="O141" t="str">
        <f t="shared" si="18"/>
        <v>Tank</v>
      </c>
    </row>
    <row r="142" spans="1:15" x14ac:dyDescent="0.45">
      <c r="A142">
        <v>141</v>
      </c>
      <c r="B142" t="s">
        <v>154</v>
      </c>
      <c r="C142" t="s">
        <v>893</v>
      </c>
      <c r="D142" t="s">
        <v>749</v>
      </c>
      <c r="E142" t="s">
        <v>934</v>
      </c>
      <c r="F142" s="18" t="s">
        <v>944</v>
      </c>
      <c r="G142" t="s">
        <v>948</v>
      </c>
      <c r="H142" t="s">
        <v>962</v>
      </c>
      <c r="I142" t="str">
        <f t="shared" si="13"/>
        <v>10</v>
      </c>
      <c r="J142" t="str">
        <f t="shared" si="14"/>
        <v/>
      </c>
      <c r="K142" t="str">
        <f t="shared" si="15"/>
        <v/>
      </c>
      <c r="L142" t="str" cm="1">
        <f t="array" ref="L142">DEC2BIN(IFERROR(_xlfn.IFS(OR(D142="Fire",D142="Steel"),3,D142="Dark",0,D142="Dragon",1,AND(C142&lt;&gt;"",C142&gt;0),2,E142="Status",0),_xlfn.IFS(H142="Normal",3,H142="Attack",1,H142="Defense",0,H142="Speed",2)),2)</f>
        <v>00</v>
      </c>
      <c r="M142" t="str">
        <f t="shared" si="16"/>
        <v/>
      </c>
      <c r="N142" t="str">
        <f t="shared" si="17"/>
        <v/>
      </c>
      <c r="O142" t="str">
        <f t="shared" si="18"/>
        <v>Shield</v>
      </c>
    </row>
    <row r="143" spans="1:15" x14ac:dyDescent="0.45">
      <c r="A143">
        <v>142</v>
      </c>
      <c r="B143" t="s">
        <v>155</v>
      </c>
      <c r="C143" t="s">
        <v>893</v>
      </c>
      <c r="D143" t="s">
        <v>737</v>
      </c>
      <c r="E143" t="s">
        <v>939</v>
      </c>
      <c r="F143" s="18" t="s">
        <v>937</v>
      </c>
      <c r="G143" t="s">
        <v>948</v>
      </c>
      <c r="H143" t="s">
        <v>963</v>
      </c>
      <c r="I143" t="str">
        <f t="shared" si="13"/>
        <v>11</v>
      </c>
      <c r="J143" t="str">
        <f t="shared" si="14"/>
        <v/>
      </c>
      <c r="K143" t="str">
        <f t="shared" si="15"/>
        <v/>
      </c>
      <c r="L143" t="str" cm="1">
        <f t="array" ref="L143">DEC2BIN(IFERROR(_xlfn.IFS(OR(D143="Fire",D143="Steel"),3,D143="Dark",0,D143="Dragon",1,AND(C143&lt;&gt;"",C143&gt;0),2,E143="Status",0),_xlfn.IFS(H143="Normal",3,H143="Attack",1,H143="Defense",0,H143="Speed",2)),2)</f>
        <v>00</v>
      </c>
      <c r="M143" t="str">
        <f t="shared" si="16"/>
        <v/>
      </c>
      <c r="N143" t="str">
        <f t="shared" si="17"/>
        <v/>
      </c>
      <c r="O143" t="str">
        <f t="shared" si="18"/>
        <v>Shield</v>
      </c>
    </row>
    <row r="144" spans="1:15" x14ac:dyDescent="0.45">
      <c r="A144">
        <v>143</v>
      </c>
      <c r="B144" t="s">
        <v>156</v>
      </c>
      <c r="C144" t="s">
        <v>893</v>
      </c>
      <c r="D144" t="s">
        <v>743</v>
      </c>
      <c r="E144" t="s">
        <v>934</v>
      </c>
      <c r="F144" s="18" t="s">
        <v>935</v>
      </c>
      <c r="G144" t="s">
        <v>948</v>
      </c>
      <c r="H144" t="s">
        <v>737</v>
      </c>
      <c r="I144" t="str">
        <f t="shared" si="13"/>
        <v>00</v>
      </c>
      <c r="J144" t="str">
        <f t="shared" si="14"/>
        <v/>
      </c>
      <c r="K144" t="str">
        <f t="shared" si="15"/>
        <v/>
      </c>
      <c r="L144" t="str" cm="1">
        <f t="array" ref="L144">DEC2BIN(IFERROR(_xlfn.IFS(OR(D144="Fire",D144="Steel"),3,D144="Dark",0,D144="Dragon",1,AND(C144&lt;&gt;"",C144&gt;0),2,E144="Status",0),_xlfn.IFS(H144="Normal",3,H144="Attack",1,H144="Defense",0,H144="Speed",2)),2)</f>
        <v>11</v>
      </c>
      <c r="M144" t="str">
        <f t="shared" si="16"/>
        <v/>
      </c>
      <c r="N144" t="str">
        <f t="shared" si="17"/>
        <v/>
      </c>
      <c r="O144" t="str">
        <f t="shared" si="18"/>
        <v>Tank</v>
      </c>
    </row>
    <row r="145" spans="1:15" x14ac:dyDescent="0.45">
      <c r="A145">
        <v>144</v>
      </c>
      <c r="B145" t="s">
        <v>157</v>
      </c>
      <c r="C145" t="s">
        <v>893</v>
      </c>
      <c r="D145" t="s">
        <v>737</v>
      </c>
      <c r="E145" t="s">
        <v>939</v>
      </c>
      <c r="F145" s="18" t="s">
        <v>942</v>
      </c>
      <c r="G145" t="s">
        <v>948</v>
      </c>
      <c r="H145" t="s">
        <v>963</v>
      </c>
      <c r="I145" t="str">
        <f t="shared" si="13"/>
        <v>11</v>
      </c>
      <c r="J145" t="str">
        <f t="shared" si="14"/>
        <v>11000011</v>
      </c>
      <c r="K145" t="str">
        <f t="shared" si="15"/>
        <v>C3B14597</v>
      </c>
      <c r="L145" t="str" cm="1">
        <f t="array" ref="L145">DEC2BIN(IFERROR(_xlfn.IFS(OR(D145="Fire",D145="Steel"),3,D145="Dark",0,D145="Dragon",1,AND(C145&lt;&gt;"",C145&gt;0),2,E145="Status",0),_xlfn.IFS(H145="Normal",3,H145="Attack",1,H145="Defense",0,H145="Speed",2)),2)</f>
        <v>00</v>
      </c>
      <c r="M145" t="str">
        <f t="shared" si="16"/>
        <v>00111100</v>
      </c>
      <c r="N145" t="str">
        <f t="shared" si="17"/>
        <v>3C8F7514</v>
      </c>
      <c r="O145" t="str">
        <f t="shared" si="18"/>
        <v>Shield</v>
      </c>
    </row>
    <row r="146" spans="1:15" x14ac:dyDescent="0.45">
      <c r="A146">
        <v>145</v>
      </c>
      <c r="B146" t="s">
        <v>158</v>
      </c>
      <c r="C146" t="s">
        <v>893</v>
      </c>
      <c r="D146" t="s">
        <v>750</v>
      </c>
      <c r="E146" t="s">
        <v>936</v>
      </c>
      <c r="F146" s="18" t="s">
        <v>938</v>
      </c>
      <c r="G146" t="s">
        <v>949</v>
      </c>
      <c r="H146" t="s">
        <v>737</v>
      </c>
      <c r="I146" t="str">
        <f t="shared" si="13"/>
        <v>00</v>
      </c>
      <c r="J146" t="str">
        <f t="shared" si="14"/>
        <v/>
      </c>
      <c r="K146" t="str">
        <f t="shared" si="15"/>
        <v/>
      </c>
      <c r="L146" t="str" cm="1">
        <f t="array" ref="L146">DEC2BIN(IFERROR(_xlfn.IFS(OR(D146="Fire",D146="Steel"),3,D146="Dark",0,D146="Dragon",1,AND(C146&lt;&gt;"",C146&gt;0),2,E146="Status",0),_xlfn.IFS(H146="Normal",3,H146="Attack",1,H146="Defense",0,H146="Speed",2)),2)</f>
        <v>11</v>
      </c>
      <c r="M146" t="str">
        <f t="shared" si="16"/>
        <v/>
      </c>
      <c r="N146" t="str">
        <f t="shared" si="17"/>
        <v/>
      </c>
      <c r="O146" t="str">
        <f t="shared" si="18"/>
        <v>Tank</v>
      </c>
    </row>
    <row r="147" spans="1:15" x14ac:dyDescent="0.45">
      <c r="A147">
        <v>146</v>
      </c>
      <c r="B147" t="s">
        <v>159</v>
      </c>
      <c r="C147" t="s">
        <v>893</v>
      </c>
      <c r="D147" t="s">
        <v>737</v>
      </c>
      <c r="E147" t="s">
        <v>934</v>
      </c>
      <c r="F147" s="18" t="s">
        <v>937</v>
      </c>
      <c r="G147" t="s">
        <v>948</v>
      </c>
      <c r="H147" t="s">
        <v>737</v>
      </c>
      <c r="I147" t="str">
        <f t="shared" si="13"/>
        <v>00</v>
      </c>
      <c r="J147" t="str">
        <f t="shared" si="14"/>
        <v/>
      </c>
      <c r="K147" t="str">
        <f t="shared" si="15"/>
        <v/>
      </c>
      <c r="L147" t="str" cm="1">
        <f t="array" ref="L147">DEC2BIN(IFERROR(_xlfn.IFS(OR(D147="Fire",D147="Steel"),3,D147="Dark",0,D147="Dragon",1,AND(C147&lt;&gt;"",C147&gt;0),2,E147="Status",0),_xlfn.IFS(H147="Normal",3,H147="Attack",1,H147="Defense",0,H147="Speed",2)),2)</f>
        <v>11</v>
      </c>
      <c r="M147" t="str">
        <f t="shared" si="16"/>
        <v/>
      </c>
      <c r="N147" t="str">
        <f t="shared" si="17"/>
        <v/>
      </c>
      <c r="O147" t="str">
        <f t="shared" si="18"/>
        <v>Tank</v>
      </c>
    </row>
    <row r="148" spans="1:15" x14ac:dyDescent="0.45">
      <c r="A148">
        <v>147</v>
      </c>
      <c r="B148" t="s">
        <v>160</v>
      </c>
      <c r="C148" t="s">
        <v>893</v>
      </c>
      <c r="D148" t="s">
        <v>744</v>
      </c>
      <c r="E148" t="s">
        <v>939</v>
      </c>
      <c r="F148" s="18" t="s">
        <v>937</v>
      </c>
      <c r="G148" t="s">
        <v>948</v>
      </c>
      <c r="H148" t="s">
        <v>963</v>
      </c>
      <c r="I148" t="str">
        <f t="shared" si="13"/>
        <v>11</v>
      </c>
      <c r="J148" t="str">
        <f t="shared" si="14"/>
        <v/>
      </c>
      <c r="K148" t="str">
        <f t="shared" si="15"/>
        <v/>
      </c>
      <c r="L148" t="str" cm="1">
        <f t="array" ref="L148">DEC2BIN(IFERROR(_xlfn.IFS(OR(D148="Fire",D148="Steel"),3,D148="Dark",0,D148="Dragon",1,AND(C148&lt;&gt;"",C148&gt;0),2,E148="Status",0),_xlfn.IFS(H148="Normal",3,H148="Attack",1,H148="Defense",0,H148="Speed",2)),2)</f>
        <v>00</v>
      </c>
      <c r="M148" t="str">
        <f t="shared" si="16"/>
        <v/>
      </c>
      <c r="N148" t="str">
        <f t="shared" si="17"/>
        <v/>
      </c>
      <c r="O148" t="str">
        <f t="shared" si="18"/>
        <v>Shield</v>
      </c>
    </row>
    <row r="149" spans="1:15" x14ac:dyDescent="0.45">
      <c r="A149">
        <v>148</v>
      </c>
      <c r="B149" t="s">
        <v>161</v>
      </c>
      <c r="C149" t="s">
        <v>893</v>
      </c>
      <c r="D149" t="s">
        <v>746</v>
      </c>
      <c r="E149" t="s">
        <v>936</v>
      </c>
      <c r="F149" s="18" t="s">
        <v>938</v>
      </c>
      <c r="G149" t="s">
        <v>949</v>
      </c>
      <c r="H149" t="s">
        <v>964</v>
      </c>
      <c r="I149" t="str">
        <f t="shared" si="13"/>
        <v>01</v>
      </c>
      <c r="J149" t="str">
        <f t="shared" si="14"/>
        <v>10110001</v>
      </c>
      <c r="K149" t="str">
        <f t="shared" si="15"/>
        <v/>
      </c>
      <c r="L149" t="str" cm="1">
        <f t="array" ref="L149">DEC2BIN(IFERROR(_xlfn.IFS(OR(D149="Fire",D149="Steel"),3,D149="Dark",0,D149="Dragon",1,AND(C149&lt;&gt;"",C149&gt;0),2,E149="Status",0),_xlfn.IFS(H149="Normal",3,H149="Attack",1,H149="Defense",0,H149="Speed",2)),2)</f>
        <v>11</v>
      </c>
      <c r="M149" t="str">
        <f t="shared" si="16"/>
        <v>10001111</v>
      </c>
      <c r="N149" t="str">
        <f t="shared" si="17"/>
        <v/>
      </c>
      <c r="O149" t="str">
        <f t="shared" si="18"/>
        <v>Tank</v>
      </c>
    </row>
    <row r="150" spans="1:15" x14ac:dyDescent="0.45">
      <c r="A150">
        <v>149</v>
      </c>
      <c r="B150" t="s">
        <v>162</v>
      </c>
      <c r="C150" t="s">
        <v>893</v>
      </c>
      <c r="D150" t="s">
        <v>107</v>
      </c>
      <c r="E150" t="s">
        <v>936</v>
      </c>
      <c r="F150" s="18" t="s">
        <v>944</v>
      </c>
      <c r="G150" t="s">
        <v>948</v>
      </c>
      <c r="H150" t="s">
        <v>737</v>
      </c>
      <c r="I150" t="str">
        <f t="shared" si="13"/>
        <v>00</v>
      </c>
      <c r="J150" t="str">
        <f t="shared" si="14"/>
        <v/>
      </c>
      <c r="K150" t="str">
        <f t="shared" si="15"/>
        <v/>
      </c>
      <c r="L150" t="str" cm="1">
        <f t="array" ref="L150">DEC2BIN(IFERROR(_xlfn.IFS(OR(D150="Fire",D150="Steel"),3,D150="Dark",0,D150="Dragon",1,AND(C150&lt;&gt;"",C150&gt;0),2,E150="Status",0),_xlfn.IFS(H150="Normal",3,H150="Attack",1,H150="Defense",0,H150="Speed",2)),2)</f>
        <v>11</v>
      </c>
      <c r="M150" t="str">
        <f t="shared" si="16"/>
        <v/>
      </c>
      <c r="N150" t="str">
        <f t="shared" si="17"/>
        <v/>
      </c>
      <c r="O150" t="str">
        <f t="shared" si="18"/>
        <v>Tank</v>
      </c>
    </row>
    <row r="151" spans="1:15" x14ac:dyDescent="0.45">
      <c r="A151">
        <v>150</v>
      </c>
      <c r="B151" t="s">
        <v>163</v>
      </c>
      <c r="C151" t="s">
        <v>893</v>
      </c>
      <c r="D151" t="s">
        <v>737</v>
      </c>
      <c r="E151" t="s">
        <v>939</v>
      </c>
      <c r="F151" s="18" t="s">
        <v>942</v>
      </c>
      <c r="G151" t="s">
        <v>950</v>
      </c>
      <c r="H151" t="s">
        <v>963</v>
      </c>
      <c r="I151" t="str">
        <f t="shared" si="13"/>
        <v>11</v>
      </c>
      <c r="J151" t="str">
        <f t="shared" si="14"/>
        <v/>
      </c>
      <c r="K151" t="str">
        <f t="shared" si="15"/>
        <v/>
      </c>
      <c r="L151" t="str" cm="1">
        <f t="array" ref="L151">DEC2BIN(IFERROR(_xlfn.IFS(OR(D151="Fire",D151="Steel"),3,D151="Dark",0,D151="Dragon",1,AND(C151&lt;&gt;"",C151&gt;0),2,E151="Status",0),_xlfn.IFS(H151="Normal",3,H151="Attack",1,H151="Defense",0,H151="Speed",2)),2)</f>
        <v>00</v>
      </c>
      <c r="M151" t="str">
        <f t="shared" si="16"/>
        <v/>
      </c>
      <c r="N151" t="str">
        <f t="shared" si="17"/>
        <v/>
      </c>
      <c r="O151" t="str">
        <f t="shared" si="18"/>
        <v>Shield</v>
      </c>
    </row>
    <row r="152" spans="1:15" x14ac:dyDescent="0.45">
      <c r="A152">
        <v>151</v>
      </c>
      <c r="B152" t="s">
        <v>164</v>
      </c>
      <c r="C152">
        <v>1</v>
      </c>
      <c r="D152" t="s">
        <v>748</v>
      </c>
      <c r="E152" t="s">
        <v>939</v>
      </c>
      <c r="F152" s="18" t="s">
        <v>945</v>
      </c>
      <c r="G152" t="s">
        <v>950</v>
      </c>
      <c r="H152" t="s">
        <v>962</v>
      </c>
      <c r="I152" t="str">
        <f t="shared" si="13"/>
        <v>10</v>
      </c>
      <c r="J152" t="str">
        <f t="shared" si="14"/>
        <v/>
      </c>
      <c r="K152" t="str">
        <f t="shared" si="15"/>
        <v/>
      </c>
      <c r="L152" t="str" cm="1">
        <f t="array" ref="L152">DEC2BIN(IFERROR(_xlfn.IFS(OR(D152="Fire",D152="Steel"),3,D152="Dark",0,D152="Dragon",1,AND(C152&lt;&gt;"",C152&gt;0),2,E152="Status",0),_xlfn.IFS(H152="Normal",3,H152="Attack",1,H152="Defense",0,H152="Speed",2)),2)</f>
        <v>10</v>
      </c>
      <c r="M152" t="str">
        <f t="shared" si="16"/>
        <v/>
      </c>
      <c r="N152" t="str">
        <f t="shared" si="17"/>
        <v/>
      </c>
      <c r="O152" t="str">
        <f t="shared" si="18"/>
        <v>Speed</v>
      </c>
    </row>
    <row r="153" spans="1:15" x14ac:dyDescent="0.45">
      <c r="A153">
        <v>152</v>
      </c>
      <c r="B153" t="s">
        <v>165</v>
      </c>
      <c r="C153" t="s">
        <v>893</v>
      </c>
      <c r="D153" t="s">
        <v>750</v>
      </c>
      <c r="E153" t="s">
        <v>934</v>
      </c>
      <c r="F153" s="18" t="s">
        <v>938</v>
      </c>
      <c r="G153" t="s">
        <v>948</v>
      </c>
      <c r="H153" t="s">
        <v>964</v>
      </c>
      <c r="I153" t="str">
        <f t="shared" si="13"/>
        <v>01</v>
      </c>
      <c r="J153" t="str">
        <f t="shared" si="14"/>
        <v>01000101</v>
      </c>
      <c r="K153" t="str">
        <f t="shared" si="15"/>
        <v/>
      </c>
      <c r="L153" t="str" cm="1">
        <f t="array" ref="L153">DEC2BIN(IFERROR(_xlfn.IFS(OR(D153="Fire",D153="Steel"),3,D153="Dark",0,D153="Dragon",1,AND(C153&lt;&gt;"",C153&gt;0),2,E153="Status",0),_xlfn.IFS(H153="Normal",3,H153="Attack",1,H153="Defense",0,H153="Speed",2)),2)</f>
        <v>01</v>
      </c>
      <c r="M153" t="str">
        <f t="shared" si="16"/>
        <v>01110101</v>
      </c>
      <c r="N153" t="str">
        <f t="shared" si="17"/>
        <v/>
      </c>
      <c r="O153" t="str">
        <f t="shared" si="18"/>
        <v>Attack</v>
      </c>
    </row>
    <row r="154" spans="1:15" x14ac:dyDescent="0.45">
      <c r="A154">
        <v>153</v>
      </c>
      <c r="B154" t="s">
        <v>166</v>
      </c>
      <c r="C154" t="s">
        <v>893</v>
      </c>
      <c r="D154" t="s">
        <v>737</v>
      </c>
      <c r="E154" t="s">
        <v>934</v>
      </c>
      <c r="F154" s="18" t="s">
        <v>893</v>
      </c>
      <c r="G154" t="s">
        <v>953</v>
      </c>
      <c r="H154" t="s">
        <v>964</v>
      </c>
      <c r="I154" t="str">
        <f t="shared" si="13"/>
        <v>01</v>
      </c>
      <c r="J154" t="str">
        <f t="shared" si="14"/>
        <v/>
      </c>
      <c r="K154" t="str">
        <f t="shared" si="15"/>
        <v/>
      </c>
      <c r="L154" t="str" cm="1">
        <f t="array" ref="L154">DEC2BIN(IFERROR(_xlfn.IFS(OR(D154="Fire",D154="Steel"),3,D154="Dark",0,D154="Dragon",1,AND(C154&lt;&gt;"",C154&gt;0),2,E154="Status",0),_xlfn.IFS(H154="Normal",3,H154="Attack",1,H154="Defense",0,H154="Speed",2)),2)</f>
        <v>01</v>
      </c>
      <c r="M154" t="str">
        <f t="shared" si="16"/>
        <v/>
      </c>
      <c r="N154" t="str">
        <f t="shared" si="17"/>
        <v/>
      </c>
      <c r="O154" t="str">
        <f t="shared" si="18"/>
        <v>Attack</v>
      </c>
    </row>
    <row r="155" spans="1:15" x14ac:dyDescent="0.45">
      <c r="A155">
        <v>154</v>
      </c>
      <c r="B155" t="s">
        <v>167</v>
      </c>
      <c r="C155" t="s">
        <v>893</v>
      </c>
      <c r="D155" t="s">
        <v>737</v>
      </c>
      <c r="E155" t="s">
        <v>934</v>
      </c>
      <c r="F155" s="18" t="s">
        <v>935</v>
      </c>
      <c r="G155" t="s">
        <v>948</v>
      </c>
      <c r="H155" t="s">
        <v>737</v>
      </c>
      <c r="I155" t="str">
        <f t="shared" si="13"/>
        <v>00</v>
      </c>
      <c r="J155" t="str">
        <f t="shared" si="14"/>
        <v/>
      </c>
      <c r="K155" t="str">
        <f t="shared" si="15"/>
        <v/>
      </c>
      <c r="L155" t="str" cm="1">
        <f t="array" ref="L155">DEC2BIN(IFERROR(_xlfn.IFS(OR(D155="Fire",D155="Steel"),3,D155="Dark",0,D155="Dragon",1,AND(C155&lt;&gt;"",C155&gt;0),2,E155="Status",0),_xlfn.IFS(H155="Normal",3,H155="Attack",1,H155="Defense",0,H155="Speed",2)),2)</f>
        <v>11</v>
      </c>
      <c r="M155" t="str">
        <f t="shared" si="16"/>
        <v/>
      </c>
      <c r="N155" t="str">
        <f t="shared" si="17"/>
        <v/>
      </c>
      <c r="O155" t="str">
        <f t="shared" si="18"/>
        <v>Tank</v>
      </c>
    </row>
    <row r="156" spans="1:15" x14ac:dyDescent="0.45">
      <c r="A156">
        <v>155</v>
      </c>
      <c r="B156" t="s">
        <v>168</v>
      </c>
      <c r="C156" t="s">
        <v>893</v>
      </c>
      <c r="D156" t="s">
        <v>747</v>
      </c>
      <c r="E156" t="s">
        <v>934</v>
      </c>
      <c r="F156" s="18" t="s">
        <v>938</v>
      </c>
      <c r="G156" t="s">
        <v>948</v>
      </c>
      <c r="H156" t="s">
        <v>964</v>
      </c>
      <c r="I156" t="str">
        <f t="shared" si="13"/>
        <v>01</v>
      </c>
      <c r="J156" t="str">
        <f t="shared" si="14"/>
        <v/>
      </c>
      <c r="K156" t="str">
        <f t="shared" si="15"/>
        <v/>
      </c>
      <c r="L156" t="str" cm="1">
        <f t="array" ref="L156">DEC2BIN(IFERROR(_xlfn.IFS(OR(D156="Fire",D156="Steel"),3,D156="Dark",0,D156="Dragon",1,AND(C156&lt;&gt;"",C156&gt;0),2,E156="Status",0),_xlfn.IFS(H156="Normal",3,H156="Attack",1,H156="Defense",0,H156="Speed",2)),2)</f>
        <v>01</v>
      </c>
      <c r="M156" t="str">
        <f t="shared" si="16"/>
        <v/>
      </c>
      <c r="N156" t="str">
        <f t="shared" si="17"/>
        <v/>
      </c>
      <c r="O156" t="str">
        <f t="shared" si="18"/>
        <v>Attack</v>
      </c>
    </row>
    <row r="157" spans="1:15" x14ac:dyDescent="0.45">
      <c r="A157">
        <v>156</v>
      </c>
      <c r="B157" t="s">
        <v>169</v>
      </c>
      <c r="C157" t="s">
        <v>893</v>
      </c>
      <c r="D157" t="s">
        <v>107</v>
      </c>
      <c r="E157" t="s">
        <v>939</v>
      </c>
      <c r="F157" s="18" t="s">
        <v>942</v>
      </c>
      <c r="G157" t="s">
        <v>950</v>
      </c>
      <c r="H157" t="s">
        <v>963</v>
      </c>
      <c r="I157" t="str">
        <f t="shared" si="13"/>
        <v>11</v>
      </c>
      <c r="J157" t="str">
        <f t="shared" si="14"/>
        <v>10010111</v>
      </c>
      <c r="K157" t="str">
        <f t="shared" si="15"/>
        <v/>
      </c>
      <c r="L157" t="str" cm="1">
        <f t="array" ref="L157">DEC2BIN(IFERROR(_xlfn.IFS(OR(D157="Fire",D157="Steel"),3,D157="Dark",0,D157="Dragon",1,AND(C157&lt;&gt;"",C157&gt;0),2,E157="Status",0),_xlfn.IFS(H157="Normal",3,H157="Attack",1,H157="Defense",0,H157="Speed",2)),2)</f>
        <v>00</v>
      </c>
      <c r="M157" t="str">
        <f t="shared" si="16"/>
        <v>00010100</v>
      </c>
      <c r="N157" t="str">
        <f t="shared" si="17"/>
        <v/>
      </c>
      <c r="O157" t="str">
        <f t="shared" si="18"/>
        <v>Shield</v>
      </c>
    </row>
    <row r="158" spans="1:15" x14ac:dyDescent="0.45">
      <c r="A158">
        <v>157</v>
      </c>
      <c r="B158" t="s">
        <v>170</v>
      </c>
      <c r="C158" t="s">
        <v>893</v>
      </c>
      <c r="D158" t="s">
        <v>751</v>
      </c>
      <c r="E158" t="s">
        <v>934</v>
      </c>
      <c r="F158" s="18" t="s">
        <v>938</v>
      </c>
      <c r="G158" t="s">
        <v>949</v>
      </c>
      <c r="H158" t="s">
        <v>964</v>
      </c>
      <c r="I158" t="str">
        <f t="shared" si="13"/>
        <v>01</v>
      </c>
      <c r="J158" t="str">
        <f t="shared" si="14"/>
        <v/>
      </c>
      <c r="K158" t="str">
        <f t="shared" si="15"/>
        <v/>
      </c>
      <c r="L158" t="str" cm="1">
        <f t="array" ref="L158">DEC2BIN(IFERROR(_xlfn.IFS(OR(D158="Fire",D158="Steel"),3,D158="Dark",0,D158="Dragon",1,AND(C158&lt;&gt;"",C158&gt;0),2,E158="Status",0),_xlfn.IFS(H158="Normal",3,H158="Attack",1,H158="Defense",0,H158="Speed",2)),2)</f>
        <v>01</v>
      </c>
      <c r="M158" t="str">
        <f t="shared" si="16"/>
        <v/>
      </c>
      <c r="N158" t="str">
        <f t="shared" si="17"/>
        <v/>
      </c>
      <c r="O158" t="str">
        <f t="shared" si="18"/>
        <v>Attack</v>
      </c>
    </row>
    <row r="159" spans="1:15" x14ac:dyDescent="0.45">
      <c r="A159">
        <v>158</v>
      </c>
      <c r="B159" t="s">
        <v>171</v>
      </c>
      <c r="C159" t="s">
        <v>893</v>
      </c>
      <c r="D159" t="s">
        <v>737</v>
      </c>
      <c r="E159" t="s">
        <v>934</v>
      </c>
      <c r="F159" s="18" t="s">
        <v>893</v>
      </c>
      <c r="G159" t="s">
        <v>948</v>
      </c>
      <c r="H159" t="s">
        <v>964</v>
      </c>
      <c r="I159" t="str">
        <f t="shared" si="13"/>
        <v>01</v>
      </c>
      <c r="J159" t="str">
        <f t="shared" si="14"/>
        <v/>
      </c>
      <c r="K159" t="str">
        <f t="shared" si="15"/>
        <v/>
      </c>
      <c r="L159" t="str" cm="1">
        <f t="array" ref="L159">DEC2BIN(IFERROR(_xlfn.IFS(OR(D159="Fire",D159="Steel"),3,D159="Dark",0,D159="Dragon",1,AND(C159&lt;&gt;"",C159&gt;0),2,E159="Status",0),_xlfn.IFS(H159="Normal",3,H159="Attack",1,H159="Defense",0,H159="Speed",2)),2)</f>
        <v>01</v>
      </c>
      <c r="M159" t="str">
        <f t="shared" si="16"/>
        <v/>
      </c>
      <c r="N159" t="str">
        <f t="shared" si="17"/>
        <v/>
      </c>
      <c r="O159" t="str">
        <f t="shared" si="18"/>
        <v>Attack</v>
      </c>
    </row>
    <row r="160" spans="1:15" x14ac:dyDescent="0.45">
      <c r="A160">
        <v>159</v>
      </c>
      <c r="B160" t="s">
        <v>172</v>
      </c>
      <c r="C160" t="s">
        <v>893</v>
      </c>
      <c r="D160" t="s">
        <v>737</v>
      </c>
      <c r="E160" t="s">
        <v>939</v>
      </c>
      <c r="F160" s="18" t="s">
        <v>940</v>
      </c>
      <c r="G160" t="s">
        <v>950</v>
      </c>
      <c r="H160" t="s">
        <v>962</v>
      </c>
      <c r="I160" t="str">
        <f t="shared" si="13"/>
        <v>10</v>
      </c>
      <c r="J160" t="str">
        <f t="shared" si="14"/>
        <v/>
      </c>
      <c r="K160" t="str">
        <f t="shared" si="15"/>
        <v/>
      </c>
      <c r="L160" t="str" cm="1">
        <f t="array" ref="L160">DEC2BIN(IFERROR(_xlfn.IFS(OR(D160="Fire",D160="Steel"),3,D160="Dark",0,D160="Dragon",1,AND(C160&lt;&gt;"",C160&gt;0),2,E160="Status",0),_xlfn.IFS(H160="Normal",3,H160="Attack",1,H160="Defense",0,H160="Speed",2)),2)</f>
        <v>00</v>
      </c>
      <c r="M160" t="str">
        <f t="shared" si="16"/>
        <v/>
      </c>
      <c r="N160" t="str">
        <f t="shared" si="17"/>
        <v/>
      </c>
      <c r="O160" t="str">
        <f t="shared" si="18"/>
        <v>Shield</v>
      </c>
    </row>
    <row r="161" spans="1:15" x14ac:dyDescent="0.45">
      <c r="A161">
        <v>160</v>
      </c>
      <c r="B161" t="s">
        <v>173</v>
      </c>
      <c r="C161" t="s">
        <v>893</v>
      </c>
      <c r="D161" t="s">
        <v>737</v>
      </c>
      <c r="E161" t="s">
        <v>939</v>
      </c>
      <c r="F161" s="18" t="s">
        <v>942</v>
      </c>
      <c r="G161" t="s">
        <v>950</v>
      </c>
      <c r="H161" t="s">
        <v>963</v>
      </c>
      <c r="I161" t="str">
        <f t="shared" si="13"/>
        <v>11</v>
      </c>
      <c r="J161" t="str">
        <f t="shared" si="14"/>
        <v>00100011</v>
      </c>
      <c r="K161" t="str">
        <f t="shared" si="15"/>
        <v>23333CA8</v>
      </c>
      <c r="L161" t="str" cm="1">
        <f t="array" ref="L161">DEC2BIN(IFERROR(_xlfn.IFS(OR(D161="Fire",D161="Steel"),3,D161="Dark",0,D161="Dragon",1,AND(C161&lt;&gt;"",C161&gt;0),2,E161="Status",0),_xlfn.IFS(H161="Normal",3,H161="Attack",1,H161="Defense",0,H161="Speed",2)),2)</f>
        <v>00</v>
      </c>
      <c r="M161" t="str">
        <f t="shared" si="16"/>
        <v>11001100</v>
      </c>
      <c r="N161" t="str">
        <f t="shared" si="17"/>
        <v>CCCCC003</v>
      </c>
      <c r="O161" t="str">
        <f t="shared" si="18"/>
        <v>Shield</v>
      </c>
    </row>
    <row r="162" spans="1:15" x14ac:dyDescent="0.45">
      <c r="A162">
        <v>161</v>
      </c>
      <c r="B162" t="s">
        <v>174</v>
      </c>
      <c r="C162" t="s">
        <v>893</v>
      </c>
      <c r="D162" t="s">
        <v>737</v>
      </c>
      <c r="E162" t="s">
        <v>936</v>
      </c>
      <c r="F162" s="18" t="s">
        <v>937</v>
      </c>
      <c r="G162" t="s">
        <v>948</v>
      </c>
      <c r="H162" t="s">
        <v>737</v>
      </c>
      <c r="I162" t="str">
        <f t="shared" si="13"/>
        <v>00</v>
      </c>
      <c r="J162" t="str">
        <f t="shared" si="14"/>
        <v/>
      </c>
      <c r="K162" t="str">
        <f t="shared" si="15"/>
        <v/>
      </c>
      <c r="L162" t="str" cm="1">
        <f t="array" ref="L162">DEC2BIN(IFERROR(_xlfn.IFS(OR(D162="Fire",D162="Steel"),3,D162="Dark",0,D162="Dragon",1,AND(C162&lt;&gt;"",C162&gt;0),2,E162="Status",0),_xlfn.IFS(H162="Normal",3,H162="Attack",1,H162="Defense",0,H162="Speed",2)),2)</f>
        <v>11</v>
      </c>
      <c r="M162" t="str">
        <f t="shared" si="16"/>
        <v/>
      </c>
      <c r="N162" t="str">
        <f t="shared" si="17"/>
        <v/>
      </c>
      <c r="O162" t="str">
        <f t="shared" si="18"/>
        <v>Tank</v>
      </c>
    </row>
    <row r="163" spans="1:15" x14ac:dyDescent="0.45">
      <c r="A163">
        <v>162</v>
      </c>
      <c r="B163" t="s">
        <v>175</v>
      </c>
      <c r="C163" t="s">
        <v>893</v>
      </c>
      <c r="D163" t="s">
        <v>737</v>
      </c>
      <c r="E163" t="s">
        <v>934</v>
      </c>
      <c r="F163" s="18" t="s">
        <v>893</v>
      </c>
      <c r="G163" t="s">
        <v>948</v>
      </c>
      <c r="H163" t="s">
        <v>962</v>
      </c>
      <c r="I163" t="str">
        <f t="shared" si="13"/>
        <v>10</v>
      </c>
      <c r="J163" t="str">
        <f t="shared" si="14"/>
        <v/>
      </c>
      <c r="K163" t="str">
        <f t="shared" si="15"/>
        <v/>
      </c>
      <c r="L163" t="str" cm="1">
        <f t="array" ref="L163">DEC2BIN(IFERROR(_xlfn.IFS(OR(D163="Fire",D163="Steel"),3,D163="Dark",0,D163="Dragon",1,AND(C163&lt;&gt;"",C163&gt;0),2,E163="Status",0),_xlfn.IFS(H163="Normal",3,H163="Attack",1,H163="Defense",0,H163="Speed",2)),2)</f>
        <v>00</v>
      </c>
      <c r="M163" t="str">
        <f t="shared" si="16"/>
        <v/>
      </c>
      <c r="N163" t="str">
        <f t="shared" si="17"/>
        <v/>
      </c>
      <c r="O163" t="str">
        <f t="shared" si="18"/>
        <v>Shield</v>
      </c>
    </row>
    <row r="164" spans="1:15" x14ac:dyDescent="0.45">
      <c r="A164">
        <v>163</v>
      </c>
      <c r="B164" t="s">
        <v>176</v>
      </c>
      <c r="C164" t="s">
        <v>893</v>
      </c>
      <c r="D164" t="s">
        <v>737</v>
      </c>
      <c r="E164" t="s">
        <v>934</v>
      </c>
      <c r="F164" s="18" t="s">
        <v>893</v>
      </c>
      <c r="G164" t="s">
        <v>948</v>
      </c>
      <c r="H164" t="s">
        <v>737</v>
      </c>
      <c r="I164" t="str">
        <f t="shared" si="13"/>
        <v>00</v>
      </c>
      <c r="J164" t="str">
        <f t="shared" si="14"/>
        <v/>
      </c>
      <c r="K164" t="str">
        <f t="shared" si="15"/>
        <v/>
      </c>
      <c r="L164" t="str" cm="1">
        <f t="array" ref="L164">DEC2BIN(IFERROR(_xlfn.IFS(OR(D164="Fire",D164="Steel"),3,D164="Dark",0,D164="Dragon",1,AND(C164&lt;&gt;"",C164&gt;0),2,E164="Status",0),_xlfn.IFS(H164="Normal",3,H164="Attack",1,H164="Defense",0,H164="Speed",2)),2)</f>
        <v>11</v>
      </c>
      <c r="M164" t="str">
        <f t="shared" si="16"/>
        <v/>
      </c>
      <c r="N164" t="str">
        <f t="shared" si="17"/>
        <v/>
      </c>
      <c r="O164" t="str">
        <f t="shared" si="18"/>
        <v>Tank</v>
      </c>
    </row>
    <row r="165" spans="1:15" x14ac:dyDescent="0.45">
      <c r="A165">
        <v>164</v>
      </c>
      <c r="B165" t="s">
        <v>177</v>
      </c>
      <c r="C165" t="s">
        <v>893</v>
      </c>
      <c r="D165" t="s">
        <v>737</v>
      </c>
      <c r="E165" t="s">
        <v>939</v>
      </c>
      <c r="F165" s="18" t="s">
        <v>942</v>
      </c>
      <c r="G165" t="s">
        <v>950</v>
      </c>
      <c r="H165" t="s">
        <v>963</v>
      </c>
      <c r="I165" t="str">
        <f t="shared" si="13"/>
        <v>11</v>
      </c>
      <c r="J165" t="str">
        <f t="shared" si="14"/>
        <v>00110011</v>
      </c>
      <c r="K165" t="str">
        <f t="shared" si="15"/>
        <v/>
      </c>
      <c r="L165" t="str" cm="1">
        <f t="array" ref="L165">DEC2BIN(IFERROR(_xlfn.IFS(OR(D165="Fire",D165="Steel"),3,D165="Dark",0,D165="Dragon",1,AND(C165&lt;&gt;"",C165&gt;0),2,E165="Status",0),_xlfn.IFS(H165="Normal",3,H165="Attack",1,H165="Defense",0,H165="Speed",2)),2)</f>
        <v>00</v>
      </c>
      <c r="M165" t="str">
        <f t="shared" si="16"/>
        <v>11001100</v>
      </c>
      <c r="N165" t="str">
        <f t="shared" si="17"/>
        <v/>
      </c>
      <c r="O165" t="str">
        <f t="shared" si="18"/>
        <v>Shield</v>
      </c>
    </row>
    <row r="166" spans="1:15" x14ac:dyDescent="0.45">
      <c r="A166">
        <v>165</v>
      </c>
      <c r="B166" t="s">
        <v>178</v>
      </c>
      <c r="C166" t="s">
        <v>893</v>
      </c>
      <c r="D166" t="s">
        <v>737</v>
      </c>
      <c r="E166" t="s">
        <v>934</v>
      </c>
      <c r="F166" s="18" t="s">
        <v>893</v>
      </c>
      <c r="G166" t="s">
        <v>951</v>
      </c>
      <c r="H166" t="s">
        <v>737</v>
      </c>
      <c r="I166" t="str">
        <f t="shared" si="13"/>
        <v>00</v>
      </c>
      <c r="J166" t="str">
        <f t="shared" si="14"/>
        <v/>
      </c>
      <c r="K166" t="str">
        <f t="shared" si="15"/>
        <v/>
      </c>
      <c r="L166" t="str" cm="1">
        <f t="array" ref="L166">DEC2BIN(IFERROR(_xlfn.IFS(OR(D166="Fire",D166="Steel"),3,D166="Dark",0,D166="Dragon",1,AND(C166&lt;&gt;"",C166&gt;0),2,E166="Status",0),_xlfn.IFS(H166="Normal",3,H166="Attack",1,H166="Defense",0,H166="Speed",2)),2)</f>
        <v>11</v>
      </c>
      <c r="M166" t="str">
        <f t="shared" si="16"/>
        <v/>
      </c>
      <c r="N166" t="str">
        <f t="shared" si="17"/>
        <v/>
      </c>
      <c r="O166" t="str">
        <f t="shared" si="18"/>
        <v>Tank</v>
      </c>
    </row>
    <row r="167" spans="1:15" x14ac:dyDescent="0.45">
      <c r="A167">
        <v>166</v>
      </c>
      <c r="B167" t="s">
        <v>179</v>
      </c>
      <c r="C167" t="s">
        <v>893</v>
      </c>
      <c r="D167" t="s">
        <v>737</v>
      </c>
      <c r="E167" t="s">
        <v>939</v>
      </c>
      <c r="F167" s="18" t="s">
        <v>942</v>
      </c>
      <c r="G167" t="s">
        <v>948</v>
      </c>
      <c r="H167" t="s">
        <v>963</v>
      </c>
      <c r="I167" t="str">
        <f t="shared" si="13"/>
        <v>11</v>
      </c>
      <c r="J167" t="str">
        <f t="shared" si="14"/>
        <v/>
      </c>
      <c r="K167" t="str">
        <f t="shared" si="15"/>
        <v/>
      </c>
      <c r="L167" t="str" cm="1">
        <f t="array" ref="L167">DEC2BIN(IFERROR(_xlfn.IFS(OR(D167="Fire",D167="Steel"),3,D167="Dark",0,D167="Dragon",1,AND(C167&lt;&gt;"",C167&gt;0),2,E167="Status",0),_xlfn.IFS(H167="Normal",3,H167="Attack",1,H167="Defense",0,H167="Speed",2)),2)</f>
        <v>00</v>
      </c>
      <c r="M167" t="str">
        <f t="shared" si="16"/>
        <v/>
      </c>
      <c r="N167" t="str">
        <f t="shared" si="17"/>
        <v/>
      </c>
      <c r="O167" t="str">
        <f t="shared" si="18"/>
        <v>Shield</v>
      </c>
    </row>
    <row r="168" spans="1:15" x14ac:dyDescent="0.45">
      <c r="A168">
        <v>167</v>
      </c>
      <c r="B168" t="s">
        <v>180</v>
      </c>
      <c r="C168" t="s">
        <v>893</v>
      </c>
      <c r="D168" t="s">
        <v>738</v>
      </c>
      <c r="E168" t="s">
        <v>934</v>
      </c>
      <c r="F168" s="18" t="s">
        <v>938</v>
      </c>
      <c r="G168" t="s">
        <v>948</v>
      </c>
      <c r="H168" t="s">
        <v>737</v>
      </c>
      <c r="I168" t="str">
        <f t="shared" si="13"/>
        <v>00</v>
      </c>
      <c r="J168" t="str">
        <f t="shared" si="14"/>
        <v/>
      </c>
      <c r="K168" t="str">
        <f t="shared" si="15"/>
        <v/>
      </c>
      <c r="L168" t="str" cm="1">
        <f t="array" ref="L168">DEC2BIN(IFERROR(_xlfn.IFS(OR(D168="Fire",D168="Steel"),3,D168="Dark",0,D168="Dragon",1,AND(C168&lt;&gt;"",C168&gt;0),2,E168="Status",0),_xlfn.IFS(H168="Normal",3,H168="Attack",1,H168="Defense",0,H168="Speed",2)),2)</f>
        <v>11</v>
      </c>
      <c r="M168" t="str">
        <f t="shared" si="16"/>
        <v/>
      </c>
      <c r="N168" t="str">
        <f t="shared" si="17"/>
        <v/>
      </c>
      <c r="O168" t="str">
        <f t="shared" si="18"/>
        <v>Tank</v>
      </c>
    </row>
    <row r="169" spans="1:15" x14ac:dyDescent="0.45">
      <c r="A169">
        <v>168</v>
      </c>
      <c r="B169" t="s">
        <v>181</v>
      </c>
      <c r="C169" t="s">
        <v>893</v>
      </c>
      <c r="D169" t="s">
        <v>745</v>
      </c>
      <c r="E169" t="s">
        <v>934</v>
      </c>
      <c r="F169" s="18" t="s">
        <v>893</v>
      </c>
      <c r="G169" t="s">
        <v>948</v>
      </c>
      <c r="H169" t="s">
        <v>737</v>
      </c>
      <c r="I169" t="str">
        <f t="shared" si="13"/>
        <v>00</v>
      </c>
      <c r="J169" t="str">
        <f t="shared" si="14"/>
        <v>00111100</v>
      </c>
      <c r="K169" t="str">
        <f t="shared" si="15"/>
        <v/>
      </c>
      <c r="L169" t="str" cm="1">
        <f t="array" ref="L169">DEC2BIN(IFERROR(_xlfn.IFS(OR(D169="Fire",D169="Steel"),3,D169="Dark",0,D169="Dragon",1,AND(C169&lt;&gt;"",C169&gt;0),2,E169="Status",0),_xlfn.IFS(H169="Normal",3,H169="Attack",1,H169="Defense",0,H169="Speed",2)),2)</f>
        <v>00</v>
      </c>
      <c r="M169" t="str">
        <f t="shared" si="16"/>
        <v>11000000</v>
      </c>
      <c r="N169" t="str">
        <f t="shared" si="17"/>
        <v/>
      </c>
      <c r="O169" t="str">
        <f t="shared" si="18"/>
        <v>Shield</v>
      </c>
    </row>
    <row r="170" spans="1:15" x14ac:dyDescent="0.45">
      <c r="A170">
        <v>169</v>
      </c>
      <c r="B170" t="s">
        <v>182</v>
      </c>
      <c r="C170" t="s">
        <v>893</v>
      </c>
      <c r="D170" t="s">
        <v>749</v>
      </c>
      <c r="E170" t="s">
        <v>939</v>
      </c>
      <c r="F170" s="18" t="s">
        <v>942</v>
      </c>
      <c r="G170" t="s">
        <v>948</v>
      </c>
      <c r="H170" t="s">
        <v>963</v>
      </c>
      <c r="I170" t="str">
        <f t="shared" si="13"/>
        <v>11</v>
      </c>
      <c r="J170" t="str">
        <f t="shared" si="14"/>
        <v/>
      </c>
      <c r="K170" t="str">
        <f t="shared" si="15"/>
        <v/>
      </c>
      <c r="L170" t="str" cm="1">
        <f t="array" ref="L170">DEC2BIN(IFERROR(_xlfn.IFS(OR(D170="Fire",D170="Steel"),3,D170="Dark",0,D170="Dragon",1,AND(C170&lt;&gt;"",C170&gt;0),2,E170="Status",0),_xlfn.IFS(H170="Normal",3,H170="Attack",1,H170="Defense",0,H170="Speed",2)),2)</f>
        <v>00</v>
      </c>
      <c r="M170" t="str">
        <f t="shared" si="16"/>
        <v/>
      </c>
      <c r="N170" t="str">
        <f t="shared" si="17"/>
        <v/>
      </c>
      <c r="O170" t="str">
        <f t="shared" si="18"/>
        <v>Shield</v>
      </c>
    </row>
    <row r="171" spans="1:15" x14ac:dyDescent="0.45">
      <c r="A171">
        <v>170</v>
      </c>
      <c r="B171" t="s">
        <v>183</v>
      </c>
      <c r="C171" t="s">
        <v>893</v>
      </c>
      <c r="D171" t="s">
        <v>737</v>
      </c>
      <c r="E171" t="s">
        <v>939</v>
      </c>
      <c r="F171" s="18" t="s">
        <v>942</v>
      </c>
      <c r="G171" t="s">
        <v>948</v>
      </c>
      <c r="H171" t="s">
        <v>963</v>
      </c>
      <c r="I171" t="str">
        <f t="shared" si="13"/>
        <v>11</v>
      </c>
      <c r="J171" t="str">
        <f t="shared" si="14"/>
        <v/>
      </c>
      <c r="K171" t="str">
        <f t="shared" si="15"/>
        <v/>
      </c>
      <c r="L171" t="str" cm="1">
        <f t="array" ref="L171">DEC2BIN(IFERROR(_xlfn.IFS(OR(D171="Fire",D171="Steel"),3,D171="Dark",0,D171="Dragon",1,AND(C171&lt;&gt;"",C171&gt;0),2,E171="Status",0),_xlfn.IFS(H171="Normal",3,H171="Attack",1,H171="Defense",0,H171="Speed",2)),2)</f>
        <v>00</v>
      </c>
      <c r="M171" t="str">
        <f t="shared" si="16"/>
        <v/>
      </c>
      <c r="N171" t="str">
        <f t="shared" si="17"/>
        <v/>
      </c>
      <c r="O171" t="str">
        <f t="shared" si="18"/>
        <v>Shield</v>
      </c>
    </row>
    <row r="172" spans="1:15" x14ac:dyDescent="0.45">
      <c r="A172">
        <v>171</v>
      </c>
      <c r="B172" t="s">
        <v>184</v>
      </c>
      <c r="C172" t="s">
        <v>893</v>
      </c>
      <c r="D172" t="s">
        <v>753</v>
      </c>
      <c r="E172" t="s">
        <v>936</v>
      </c>
      <c r="F172" s="18" t="s">
        <v>937</v>
      </c>
      <c r="G172" t="s">
        <v>949</v>
      </c>
      <c r="H172" t="s">
        <v>737</v>
      </c>
      <c r="I172" t="str">
        <f t="shared" si="13"/>
        <v>00</v>
      </c>
      <c r="J172" t="str">
        <f t="shared" si="14"/>
        <v/>
      </c>
      <c r="K172" t="str">
        <f t="shared" si="15"/>
        <v/>
      </c>
      <c r="L172" t="str" cm="1">
        <f t="array" ref="L172">DEC2BIN(IFERROR(_xlfn.IFS(OR(D172="Fire",D172="Steel"),3,D172="Dark",0,D172="Dragon",1,AND(C172&lt;&gt;"",C172&gt;0),2,E172="Status",0),_xlfn.IFS(H172="Normal",3,H172="Attack",1,H172="Defense",0,H172="Speed",2)),2)</f>
        <v>11</v>
      </c>
      <c r="M172" t="str">
        <f t="shared" si="16"/>
        <v/>
      </c>
      <c r="N172" t="str">
        <f t="shared" si="17"/>
        <v/>
      </c>
      <c r="O172" t="str">
        <f t="shared" si="18"/>
        <v>Tank</v>
      </c>
    </row>
    <row r="173" spans="1:15" x14ac:dyDescent="0.45">
      <c r="A173">
        <v>172</v>
      </c>
      <c r="B173" t="s">
        <v>185</v>
      </c>
      <c r="C173">
        <v>1</v>
      </c>
      <c r="D173" t="s">
        <v>740</v>
      </c>
      <c r="E173" t="s">
        <v>934</v>
      </c>
      <c r="F173" s="18" t="s">
        <v>935</v>
      </c>
      <c r="G173" t="s">
        <v>948</v>
      </c>
      <c r="H173" t="s">
        <v>737</v>
      </c>
      <c r="I173" t="str">
        <f t="shared" si="13"/>
        <v>00</v>
      </c>
      <c r="J173" t="str">
        <f t="shared" si="14"/>
        <v>10101000</v>
      </c>
      <c r="K173" t="str">
        <f t="shared" si="15"/>
        <v/>
      </c>
      <c r="L173" t="str" cm="1">
        <f t="array" ref="L173">DEC2BIN(IFERROR(_xlfn.IFS(OR(D173="Fire",D173="Steel"),3,D173="Dark",0,D173="Dragon",1,AND(C173&lt;&gt;"",C173&gt;0),2,E173="Status",0),_xlfn.IFS(H173="Normal",3,H173="Attack",1,H173="Defense",0,H173="Speed",2)),2)</f>
        <v>11</v>
      </c>
      <c r="M173" t="str">
        <f t="shared" si="16"/>
        <v>00000011</v>
      </c>
      <c r="N173" t="str">
        <f t="shared" si="17"/>
        <v/>
      </c>
      <c r="O173" t="str">
        <f t="shared" si="18"/>
        <v>Tank</v>
      </c>
    </row>
    <row r="174" spans="1:15" x14ac:dyDescent="0.45">
      <c r="A174">
        <v>173</v>
      </c>
      <c r="B174" t="s">
        <v>186</v>
      </c>
      <c r="C174" t="s">
        <v>893</v>
      </c>
      <c r="D174" t="s">
        <v>737</v>
      </c>
      <c r="E174" t="s">
        <v>936</v>
      </c>
      <c r="F174" s="18" t="s">
        <v>893</v>
      </c>
      <c r="G174" t="s">
        <v>948</v>
      </c>
      <c r="H174" t="s">
        <v>962</v>
      </c>
      <c r="I174" t="str">
        <f t="shared" si="13"/>
        <v>10</v>
      </c>
      <c r="J174" t="str">
        <f t="shared" si="14"/>
        <v/>
      </c>
      <c r="K174" t="str">
        <f t="shared" si="15"/>
        <v/>
      </c>
      <c r="L174" t="str" cm="1">
        <f t="array" ref="L174">DEC2BIN(IFERROR(_xlfn.IFS(OR(D174="Fire",D174="Steel"),3,D174="Dark",0,D174="Dragon",1,AND(C174&lt;&gt;"",C174&gt;0),2,E174="Status",0),_xlfn.IFS(H174="Normal",3,H174="Attack",1,H174="Defense",0,H174="Speed",2)),2)</f>
        <v>00</v>
      </c>
      <c r="M174" t="str">
        <f t="shared" si="16"/>
        <v/>
      </c>
      <c r="N174" t="str">
        <f t="shared" si="17"/>
        <v/>
      </c>
      <c r="O174" t="str">
        <f t="shared" si="18"/>
        <v>Shield</v>
      </c>
    </row>
    <row r="175" spans="1:15" x14ac:dyDescent="0.45">
      <c r="A175">
        <v>174</v>
      </c>
      <c r="B175" t="s">
        <v>187</v>
      </c>
      <c r="C175" t="s">
        <v>893</v>
      </c>
      <c r="D175" t="s">
        <v>753</v>
      </c>
      <c r="E175" t="s">
        <v>939</v>
      </c>
      <c r="F175" s="18" t="s">
        <v>942</v>
      </c>
      <c r="G175" t="s">
        <v>954</v>
      </c>
      <c r="H175" t="s">
        <v>962</v>
      </c>
      <c r="I175" t="str">
        <f t="shared" si="13"/>
        <v>10</v>
      </c>
      <c r="J175" t="str">
        <f t="shared" si="14"/>
        <v/>
      </c>
      <c r="K175" t="str">
        <f t="shared" si="15"/>
        <v/>
      </c>
      <c r="L175" t="str" cm="1">
        <f t="array" ref="L175">DEC2BIN(IFERROR(_xlfn.IFS(OR(D175="Fire",D175="Steel"),3,D175="Dark",0,D175="Dragon",1,AND(C175&lt;&gt;"",C175&gt;0),2,E175="Status",0),_xlfn.IFS(H175="Normal",3,H175="Attack",1,H175="Defense",0,H175="Speed",2)),2)</f>
        <v>00</v>
      </c>
      <c r="M175" t="str">
        <f t="shared" si="16"/>
        <v/>
      </c>
      <c r="N175" t="str">
        <f t="shared" si="17"/>
        <v/>
      </c>
      <c r="O175" t="str">
        <f t="shared" si="18"/>
        <v>Shield</v>
      </c>
    </row>
    <row r="176" spans="1:15" x14ac:dyDescent="0.45">
      <c r="A176">
        <v>175</v>
      </c>
      <c r="B176" t="s">
        <v>188</v>
      </c>
      <c r="C176" t="s">
        <v>893</v>
      </c>
      <c r="D176" t="s">
        <v>737</v>
      </c>
      <c r="E176" t="s">
        <v>934</v>
      </c>
      <c r="F176" s="18" t="s">
        <v>893</v>
      </c>
      <c r="G176" t="s">
        <v>948</v>
      </c>
      <c r="H176" t="s">
        <v>962</v>
      </c>
      <c r="I176" t="str">
        <f t="shared" si="13"/>
        <v>10</v>
      </c>
      <c r="J176" t="str">
        <f t="shared" si="14"/>
        <v/>
      </c>
      <c r="K176" t="str">
        <f t="shared" si="15"/>
        <v/>
      </c>
      <c r="L176" t="str" cm="1">
        <f t="array" ref="L176">DEC2BIN(IFERROR(_xlfn.IFS(OR(D176="Fire",D176="Steel"),3,D176="Dark",0,D176="Dragon",1,AND(C176&lt;&gt;"",C176&gt;0),2,E176="Status",0),_xlfn.IFS(H176="Normal",3,H176="Attack",1,H176="Defense",0,H176="Speed",2)),2)</f>
        <v>00</v>
      </c>
      <c r="M176" t="str">
        <f t="shared" si="16"/>
        <v/>
      </c>
      <c r="N176" t="str">
        <f t="shared" si="17"/>
        <v/>
      </c>
      <c r="O176" t="str">
        <f t="shared" si="18"/>
        <v>Shield</v>
      </c>
    </row>
    <row r="177" spans="1:15" x14ac:dyDescent="0.45">
      <c r="A177">
        <v>176</v>
      </c>
      <c r="B177" t="s">
        <v>189</v>
      </c>
      <c r="C177" t="s">
        <v>893</v>
      </c>
      <c r="D177" t="s">
        <v>737</v>
      </c>
      <c r="E177" t="s">
        <v>939</v>
      </c>
      <c r="F177" s="18" t="s">
        <v>942</v>
      </c>
      <c r="G177" t="s">
        <v>948</v>
      </c>
      <c r="H177" t="s">
        <v>963</v>
      </c>
      <c r="I177" t="str">
        <f t="shared" si="13"/>
        <v>11</v>
      </c>
      <c r="J177" t="str">
        <f t="shared" si="14"/>
        <v>01100011</v>
      </c>
      <c r="K177" t="str">
        <f t="shared" si="15"/>
        <v>63E3E0D9</v>
      </c>
      <c r="L177" t="str" cm="1">
        <f t="array" ref="L177">DEC2BIN(IFERROR(_xlfn.IFS(OR(D177="Fire",D177="Steel"),3,D177="Dark",0,D177="Dragon",1,AND(C177&lt;&gt;"",C177&gt;0),2,E177="Status",0),_xlfn.IFS(H177="Normal",3,H177="Attack",1,H177="Defense",0,H177="Speed",2)),2)</f>
        <v>00</v>
      </c>
      <c r="M177" t="str">
        <f t="shared" si="16"/>
        <v>01001100</v>
      </c>
      <c r="N177" t="str">
        <f t="shared" si="17"/>
        <v>4CAC0311</v>
      </c>
      <c r="O177" t="str">
        <f t="shared" si="18"/>
        <v>Shield</v>
      </c>
    </row>
    <row r="178" spans="1:15" x14ac:dyDescent="0.45">
      <c r="A178">
        <v>177</v>
      </c>
      <c r="B178" t="s">
        <v>190</v>
      </c>
      <c r="C178" t="s">
        <v>893</v>
      </c>
      <c r="D178" t="s">
        <v>743</v>
      </c>
      <c r="E178" t="s">
        <v>936</v>
      </c>
      <c r="F178" s="18" t="s">
        <v>937</v>
      </c>
      <c r="G178" t="s">
        <v>949</v>
      </c>
      <c r="H178" t="s">
        <v>737</v>
      </c>
      <c r="I178" t="str">
        <f t="shared" si="13"/>
        <v>00</v>
      </c>
      <c r="J178" t="str">
        <f t="shared" si="14"/>
        <v/>
      </c>
      <c r="K178" t="str">
        <f t="shared" si="15"/>
        <v/>
      </c>
      <c r="L178" t="str" cm="1">
        <f t="array" ref="L178">DEC2BIN(IFERROR(_xlfn.IFS(OR(D178="Fire",D178="Steel"),3,D178="Dark",0,D178="Dragon",1,AND(C178&lt;&gt;"",C178&gt;0),2,E178="Status",0),_xlfn.IFS(H178="Normal",3,H178="Attack",1,H178="Defense",0,H178="Speed",2)),2)</f>
        <v>11</v>
      </c>
      <c r="M178" t="str">
        <f t="shared" si="16"/>
        <v/>
      </c>
      <c r="N178" t="str">
        <f t="shared" si="17"/>
        <v/>
      </c>
      <c r="O178" t="str">
        <f t="shared" si="18"/>
        <v>Tank</v>
      </c>
    </row>
    <row r="179" spans="1:15" x14ac:dyDescent="0.45">
      <c r="A179">
        <v>178</v>
      </c>
      <c r="B179" t="s">
        <v>191</v>
      </c>
      <c r="C179" t="s">
        <v>893</v>
      </c>
      <c r="D179" t="s">
        <v>744</v>
      </c>
      <c r="E179" t="s">
        <v>939</v>
      </c>
      <c r="F179" s="18" t="s">
        <v>940</v>
      </c>
      <c r="G179" t="s">
        <v>953</v>
      </c>
      <c r="H179" t="s">
        <v>962</v>
      </c>
      <c r="I179" t="str">
        <f t="shared" si="13"/>
        <v>10</v>
      </c>
      <c r="J179" t="str">
        <f t="shared" si="14"/>
        <v/>
      </c>
      <c r="K179" t="str">
        <f t="shared" si="15"/>
        <v/>
      </c>
      <c r="L179" t="str" cm="1">
        <f t="array" ref="L179">DEC2BIN(IFERROR(_xlfn.IFS(OR(D179="Fire",D179="Steel"),3,D179="Dark",0,D179="Dragon",1,AND(C179&lt;&gt;"",C179&gt;0),2,E179="Status",0),_xlfn.IFS(H179="Normal",3,H179="Attack",1,H179="Defense",0,H179="Speed",2)),2)</f>
        <v>00</v>
      </c>
      <c r="M179" t="str">
        <f t="shared" si="16"/>
        <v/>
      </c>
      <c r="N179" t="str">
        <f t="shared" si="17"/>
        <v/>
      </c>
      <c r="O179" t="str">
        <f t="shared" si="18"/>
        <v>Shield</v>
      </c>
    </row>
    <row r="180" spans="1:15" x14ac:dyDescent="0.45">
      <c r="A180">
        <v>179</v>
      </c>
      <c r="B180" t="s">
        <v>192</v>
      </c>
      <c r="C180" t="s">
        <v>893</v>
      </c>
      <c r="D180" t="s">
        <v>738</v>
      </c>
      <c r="E180" t="s">
        <v>934</v>
      </c>
      <c r="F180" s="18" t="s">
        <v>893</v>
      </c>
      <c r="G180" t="s">
        <v>948</v>
      </c>
      <c r="H180" t="s">
        <v>964</v>
      </c>
      <c r="I180" t="str">
        <f t="shared" si="13"/>
        <v>01</v>
      </c>
      <c r="J180" t="str">
        <f t="shared" si="14"/>
        <v/>
      </c>
      <c r="K180" t="str">
        <f t="shared" si="15"/>
        <v/>
      </c>
      <c r="L180" t="str" cm="1">
        <f t="array" ref="L180">DEC2BIN(IFERROR(_xlfn.IFS(OR(D180="Fire",D180="Steel"),3,D180="Dark",0,D180="Dragon",1,AND(C180&lt;&gt;"",C180&gt;0),2,E180="Status",0),_xlfn.IFS(H180="Normal",3,H180="Attack",1,H180="Defense",0,H180="Speed",2)),2)</f>
        <v>01</v>
      </c>
      <c r="M180" t="str">
        <f t="shared" si="16"/>
        <v/>
      </c>
      <c r="N180" t="str">
        <f t="shared" si="17"/>
        <v/>
      </c>
      <c r="O180" t="str">
        <f t="shared" si="18"/>
        <v>Attack</v>
      </c>
    </row>
    <row r="181" spans="1:15" x14ac:dyDescent="0.45">
      <c r="A181">
        <v>180</v>
      </c>
      <c r="B181" t="s">
        <v>193</v>
      </c>
      <c r="C181" t="s">
        <v>893</v>
      </c>
      <c r="D181" t="s">
        <v>753</v>
      </c>
      <c r="E181" t="s">
        <v>939</v>
      </c>
      <c r="F181" s="18" t="s">
        <v>942</v>
      </c>
      <c r="G181" t="s">
        <v>948</v>
      </c>
      <c r="H181" t="s">
        <v>963</v>
      </c>
      <c r="I181" t="str">
        <f t="shared" si="13"/>
        <v>11</v>
      </c>
      <c r="J181" t="str">
        <f t="shared" si="14"/>
        <v>11100011</v>
      </c>
      <c r="K181" t="str">
        <f t="shared" si="15"/>
        <v/>
      </c>
      <c r="L181" t="str" cm="1">
        <f t="array" ref="L181">DEC2BIN(IFERROR(_xlfn.IFS(OR(D181="Fire",D181="Steel"),3,D181="Dark",0,D181="Dragon",1,AND(C181&lt;&gt;"",C181&gt;0),2,E181="Status",0),_xlfn.IFS(H181="Normal",3,H181="Attack",1,H181="Defense",0,H181="Speed",2)),2)</f>
        <v>00</v>
      </c>
      <c r="M181" t="str">
        <f t="shared" si="16"/>
        <v>10101100</v>
      </c>
      <c r="N181" t="str">
        <f t="shared" si="17"/>
        <v/>
      </c>
      <c r="O181" t="str">
        <f t="shared" si="18"/>
        <v>Shield</v>
      </c>
    </row>
    <row r="182" spans="1:15" x14ac:dyDescent="0.45">
      <c r="A182">
        <v>181</v>
      </c>
      <c r="B182" t="s">
        <v>194</v>
      </c>
      <c r="C182" t="s">
        <v>893</v>
      </c>
      <c r="D182" t="s">
        <v>741</v>
      </c>
      <c r="E182" t="s">
        <v>936</v>
      </c>
      <c r="F182" s="18" t="s">
        <v>937</v>
      </c>
      <c r="G182" t="s">
        <v>949</v>
      </c>
      <c r="H182" t="s">
        <v>737</v>
      </c>
      <c r="I182" t="str">
        <f t="shared" si="13"/>
        <v>00</v>
      </c>
      <c r="J182" t="str">
        <f t="shared" si="14"/>
        <v/>
      </c>
      <c r="K182" t="str">
        <f t="shared" si="15"/>
        <v/>
      </c>
      <c r="L182" t="str" cm="1">
        <f t="array" ref="L182">DEC2BIN(IFERROR(_xlfn.IFS(OR(D182="Fire",D182="Steel"),3,D182="Dark",0,D182="Dragon",1,AND(C182&lt;&gt;"",C182&gt;0),2,E182="Status",0),_xlfn.IFS(H182="Normal",3,H182="Attack",1,H182="Defense",0,H182="Speed",2)),2)</f>
        <v>11</v>
      </c>
      <c r="M182" t="str">
        <f t="shared" si="16"/>
        <v/>
      </c>
      <c r="N182" t="str">
        <f t="shared" si="17"/>
        <v/>
      </c>
      <c r="O182" t="str">
        <f t="shared" si="18"/>
        <v>Tank</v>
      </c>
    </row>
    <row r="183" spans="1:15" x14ac:dyDescent="0.45">
      <c r="A183">
        <v>182</v>
      </c>
      <c r="B183" t="s">
        <v>7</v>
      </c>
      <c r="C183">
        <v>4</v>
      </c>
      <c r="D183" t="s">
        <v>737</v>
      </c>
      <c r="E183" t="s">
        <v>939</v>
      </c>
      <c r="F183" s="18" t="s">
        <v>942</v>
      </c>
      <c r="G183" t="s">
        <v>950</v>
      </c>
      <c r="H183" t="s">
        <v>962</v>
      </c>
      <c r="I183" t="str">
        <f t="shared" si="13"/>
        <v>10</v>
      </c>
      <c r="J183" t="str">
        <f t="shared" si="14"/>
        <v/>
      </c>
      <c r="K183" t="str">
        <f t="shared" si="15"/>
        <v/>
      </c>
      <c r="L183" t="str" cm="1">
        <f t="array" ref="L183">DEC2BIN(IFERROR(_xlfn.IFS(OR(D183="Fire",D183="Steel"),3,D183="Dark",0,D183="Dragon",1,AND(C183&lt;&gt;"",C183&gt;0),2,E183="Status",0),_xlfn.IFS(H183="Normal",3,H183="Attack",1,H183="Defense",0,H183="Speed",2)),2)</f>
        <v>10</v>
      </c>
      <c r="M183" t="str">
        <f t="shared" si="16"/>
        <v/>
      </c>
      <c r="N183" t="str">
        <f t="shared" si="17"/>
        <v/>
      </c>
      <c r="O183" t="str">
        <f t="shared" si="18"/>
        <v>Speed</v>
      </c>
    </row>
    <row r="184" spans="1:15" x14ac:dyDescent="0.45">
      <c r="A184">
        <v>183</v>
      </c>
      <c r="B184" t="s">
        <v>195</v>
      </c>
      <c r="C184">
        <v>1</v>
      </c>
      <c r="D184" t="s">
        <v>738</v>
      </c>
      <c r="E184" t="s">
        <v>934</v>
      </c>
      <c r="F184" s="18" t="s">
        <v>893</v>
      </c>
      <c r="G184" t="s">
        <v>948</v>
      </c>
      <c r="H184" t="s">
        <v>963</v>
      </c>
      <c r="I184" t="str">
        <f t="shared" si="13"/>
        <v>11</v>
      </c>
      <c r="J184" t="str">
        <f t="shared" si="14"/>
        <v/>
      </c>
      <c r="K184" t="str">
        <f t="shared" si="15"/>
        <v/>
      </c>
      <c r="L184" t="str" cm="1">
        <f t="array" ref="L184">DEC2BIN(IFERROR(_xlfn.IFS(OR(D184="Fire",D184="Steel"),3,D184="Dark",0,D184="Dragon",1,AND(C184&lt;&gt;"",C184&gt;0),2,E184="Status",0),_xlfn.IFS(H184="Normal",3,H184="Attack",1,H184="Defense",0,H184="Speed",2)),2)</f>
        <v>10</v>
      </c>
      <c r="M184" t="str">
        <f t="shared" si="16"/>
        <v/>
      </c>
      <c r="N184" t="str">
        <f t="shared" si="17"/>
        <v/>
      </c>
      <c r="O184" t="str">
        <f t="shared" si="18"/>
        <v>Speed</v>
      </c>
    </row>
    <row r="185" spans="1:15" x14ac:dyDescent="0.45">
      <c r="A185">
        <v>184</v>
      </c>
      <c r="B185" t="s">
        <v>196</v>
      </c>
      <c r="C185" t="s">
        <v>893</v>
      </c>
      <c r="D185" t="s">
        <v>107</v>
      </c>
      <c r="E185" t="s">
        <v>936</v>
      </c>
      <c r="F185" s="18" t="s">
        <v>937</v>
      </c>
      <c r="G185" t="s">
        <v>949</v>
      </c>
      <c r="H185" t="s">
        <v>737</v>
      </c>
      <c r="I185" t="str">
        <f t="shared" si="13"/>
        <v>00</v>
      </c>
      <c r="J185" t="str">
        <f t="shared" si="14"/>
        <v>11100000</v>
      </c>
      <c r="K185" t="str">
        <f t="shared" si="15"/>
        <v/>
      </c>
      <c r="L185" t="str" cm="1">
        <f t="array" ref="L185">DEC2BIN(IFERROR(_xlfn.IFS(OR(D185="Fire",D185="Steel"),3,D185="Dark",0,D185="Dragon",1,AND(C185&lt;&gt;"",C185&gt;0),2,E185="Status",0),_xlfn.IFS(H185="Normal",3,H185="Attack",1,H185="Defense",0,H185="Speed",2)),2)</f>
        <v>11</v>
      </c>
      <c r="M185" t="str">
        <f t="shared" si="16"/>
        <v>00000011</v>
      </c>
      <c r="N185" t="str">
        <f t="shared" si="17"/>
        <v/>
      </c>
      <c r="O185" t="str">
        <f t="shared" si="18"/>
        <v>Tank</v>
      </c>
    </row>
    <row r="186" spans="1:15" x14ac:dyDescent="0.45">
      <c r="A186">
        <v>185</v>
      </c>
      <c r="B186" t="s">
        <v>197</v>
      </c>
      <c r="C186" t="s">
        <v>893</v>
      </c>
      <c r="D186" t="s">
        <v>745</v>
      </c>
      <c r="E186" t="s">
        <v>934</v>
      </c>
      <c r="F186" s="18" t="s">
        <v>893</v>
      </c>
      <c r="G186" t="s">
        <v>948</v>
      </c>
      <c r="H186" t="s">
        <v>737</v>
      </c>
      <c r="I186" t="str">
        <f t="shared" si="13"/>
        <v>00</v>
      </c>
      <c r="J186" t="str">
        <f t="shared" si="14"/>
        <v/>
      </c>
      <c r="K186" t="str">
        <f t="shared" si="15"/>
        <v/>
      </c>
      <c r="L186" t="str" cm="1">
        <f t="array" ref="L186">DEC2BIN(IFERROR(_xlfn.IFS(OR(D186="Fire",D186="Steel"),3,D186="Dark",0,D186="Dragon",1,AND(C186&lt;&gt;"",C186&gt;0),2,E186="Status",0),_xlfn.IFS(H186="Normal",3,H186="Attack",1,H186="Defense",0,H186="Speed",2)),2)</f>
        <v>00</v>
      </c>
      <c r="M186" t="str">
        <f t="shared" si="16"/>
        <v/>
      </c>
      <c r="N186" t="str">
        <f t="shared" si="17"/>
        <v/>
      </c>
      <c r="O186" t="str">
        <f t="shared" si="18"/>
        <v>Shield</v>
      </c>
    </row>
    <row r="187" spans="1:15" x14ac:dyDescent="0.45">
      <c r="A187">
        <v>186</v>
      </c>
      <c r="B187" t="s">
        <v>198</v>
      </c>
      <c r="C187" t="s">
        <v>893</v>
      </c>
      <c r="D187" t="s">
        <v>739</v>
      </c>
      <c r="E187" t="s">
        <v>934</v>
      </c>
      <c r="F187" s="18" t="s">
        <v>937</v>
      </c>
      <c r="G187" t="s">
        <v>948</v>
      </c>
      <c r="H187" t="s">
        <v>962</v>
      </c>
      <c r="I187" t="str">
        <f t="shared" si="13"/>
        <v>10</v>
      </c>
      <c r="J187" t="str">
        <f t="shared" si="14"/>
        <v/>
      </c>
      <c r="K187" t="str">
        <f t="shared" si="15"/>
        <v/>
      </c>
      <c r="L187" t="str" cm="1">
        <f t="array" ref="L187">DEC2BIN(IFERROR(_xlfn.IFS(OR(D187="Fire",D187="Steel"),3,D187="Dark",0,D187="Dragon",1,AND(C187&lt;&gt;"",C187&gt;0),2,E187="Status",0),_xlfn.IFS(H187="Normal",3,H187="Attack",1,H187="Defense",0,H187="Speed",2)),2)</f>
        <v>00</v>
      </c>
      <c r="M187" t="str">
        <f t="shared" si="16"/>
        <v/>
      </c>
      <c r="N187" t="str">
        <f t="shared" si="17"/>
        <v/>
      </c>
      <c r="O187" t="str">
        <f t="shared" si="18"/>
        <v>Shield</v>
      </c>
    </row>
    <row r="188" spans="1:15" x14ac:dyDescent="0.45">
      <c r="A188">
        <v>187</v>
      </c>
      <c r="B188" t="s">
        <v>199</v>
      </c>
      <c r="C188" t="s">
        <v>893</v>
      </c>
      <c r="D188" t="s">
        <v>737</v>
      </c>
      <c r="E188" t="s">
        <v>939</v>
      </c>
      <c r="F188" s="18" t="s">
        <v>942</v>
      </c>
      <c r="G188" t="s">
        <v>950</v>
      </c>
      <c r="H188" t="s">
        <v>963</v>
      </c>
      <c r="I188" t="str">
        <f t="shared" si="13"/>
        <v>11</v>
      </c>
      <c r="J188" t="str">
        <f t="shared" si="14"/>
        <v/>
      </c>
      <c r="K188" t="str">
        <f t="shared" si="15"/>
        <v/>
      </c>
      <c r="L188" t="str" cm="1">
        <f t="array" ref="L188">DEC2BIN(IFERROR(_xlfn.IFS(OR(D188="Fire",D188="Steel"),3,D188="Dark",0,D188="Dragon",1,AND(C188&lt;&gt;"",C188&gt;0),2,E188="Status",0),_xlfn.IFS(H188="Normal",3,H188="Attack",1,H188="Defense",0,H188="Speed",2)),2)</f>
        <v>00</v>
      </c>
      <c r="M188" t="str">
        <f t="shared" si="16"/>
        <v/>
      </c>
      <c r="N188" t="str">
        <f t="shared" si="17"/>
        <v/>
      </c>
      <c r="O188" t="str">
        <f t="shared" si="18"/>
        <v>Shield</v>
      </c>
    </row>
    <row r="189" spans="1:15" x14ac:dyDescent="0.45">
      <c r="A189">
        <v>188</v>
      </c>
      <c r="B189" t="s">
        <v>200</v>
      </c>
      <c r="C189" t="s">
        <v>893</v>
      </c>
      <c r="D189" t="s">
        <v>748</v>
      </c>
      <c r="E189" t="s">
        <v>936</v>
      </c>
      <c r="F189" s="18" t="s">
        <v>937</v>
      </c>
      <c r="G189" t="s">
        <v>948</v>
      </c>
      <c r="H189" t="s">
        <v>964</v>
      </c>
      <c r="I189" t="str">
        <f t="shared" si="13"/>
        <v>01</v>
      </c>
      <c r="J189" t="str">
        <f t="shared" si="14"/>
        <v>11011001</v>
      </c>
      <c r="K189" t="str">
        <f t="shared" si="15"/>
        <v/>
      </c>
      <c r="L189" t="str" cm="1">
        <f t="array" ref="L189">DEC2BIN(IFERROR(_xlfn.IFS(OR(D189="Fire",D189="Steel"),3,D189="Dark",0,D189="Dragon",1,AND(C189&lt;&gt;"",C189&gt;0),2,E189="Status",0),_xlfn.IFS(H189="Normal",3,H189="Attack",1,H189="Defense",0,H189="Speed",2)),2)</f>
        <v>01</v>
      </c>
      <c r="M189" t="str">
        <f t="shared" si="16"/>
        <v>00010001</v>
      </c>
      <c r="N189" t="str">
        <f t="shared" si="17"/>
        <v/>
      </c>
      <c r="O189" t="str">
        <f t="shared" si="18"/>
        <v>Attack</v>
      </c>
    </row>
    <row r="190" spans="1:15" x14ac:dyDescent="0.45">
      <c r="A190">
        <v>189</v>
      </c>
      <c r="B190" t="s">
        <v>201</v>
      </c>
      <c r="C190" t="s">
        <v>893</v>
      </c>
      <c r="D190" t="s">
        <v>747</v>
      </c>
      <c r="E190" t="s">
        <v>936</v>
      </c>
      <c r="F190" s="18" t="s">
        <v>938</v>
      </c>
      <c r="G190" t="s">
        <v>948</v>
      </c>
      <c r="H190" t="s">
        <v>962</v>
      </c>
      <c r="I190" t="str">
        <f t="shared" si="13"/>
        <v>10</v>
      </c>
      <c r="J190" t="str">
        <f t="shared" si="14"/>
        <v/>
      </c>
      <c r="K190" t="str">
        <f t="shared" si="15"/>
        <v/>
      </c>
      <c r="L190" t="str" cm="1">
        <f t="array" ref="L190">DEC2BIN(IFERROR(_xlfn.IFS(OR(D190="Fire",D190="Steel"),3,D190="Dark",0,D190="Dragon",1,AND(C190&lt;&gt;"",C190&gt;0),2,E190="Status",0),_xlfn.IFS(H190="Normal",3,H190="Attack",1,H190="Defense",0,H190="Speed",2)),2)</f>
        <v>00</v>
      </c>
      <c r="M190" t="str">
        <f t="shared" si="16"/>
        <v/>
      </c>
      <c r="N190" t="str">
        <f t="shared" si="17"/>
        <v/>
      </c>
      <c r="O190" t="str">
        <f t="shared" si="18"/>
        <v>Shield</v>
      </c>
    </row>
    <row r="191" spans="1:15" x14ac:dyDescent="0.45">
      <c r="A191">
        <v>190</v>
      </c>
      <c r="B191" t="s">
        <v>202</v>
      </c>
      <c r="C191" t="s">
        <v>893</v>
      </c>
      <c r="D191" t="s">
        <v>750</v>
      </c>
      <c r="E191" t="s">
        <v>936</v>
      </c>
      <c r="F191" s="18" t="s">
        <v>937</v>
      </c>
      <c r="G191" t="s">
        <v>948</v>
      </c>
      <c r="H191" t="s">
        <v>964</v>
      </c>
      <c r="I191" t="str">
        <f t="shared" si="13"/>
        <v>01</v>
      </c>
      <c r="J191" t="str">
        <f t="shared" si="14"/>
        <v/>
      </c>
      <c r="K191" t="str">
        <f t="shared" si="15"/>
        <v/>
      </c>
      <c r="L191" t="str" cm="1">
        <f t="array" ref="L191">DEC2BIN(IFERROR(_xlfn.IFS(OR(D191="Fire",D191="Steel"),3,D191="Dark",0,D191="Dragon",1,AND(C191&lt;&gt;"",C191&gt;0),2,E191="Status",0),_xlfn.IFS(H191="Normal",3,H191="Attack",1,H191="Defense",0,H191="Speed",2)),2)</f>
        <v>01</v>
      </c>
      <c r="M191" t="str">
        <f t="shared" si="16"/>
        <v/>
      </c>
      <c r="N191" t="str">
        <f t="shared" si="17"/>
        <v/>
      </c>
      <c r="O191" t="str">
        <f t="shared" si="18"/>
        <v>Attack</v>
      </c>
    </row>
    <row r="192" spans="1:15" x14ac:dyDescent="0.45">
      <c r="A192">
        <v>191</v>
      </c>
      <c r="B192" t="s">
        <v>203</v>
      </c>
      <c r="C192" t="s">
        <v>893</v>
      </c>
      <c r="D192" t="s">
        <v>747</v>
      </c>
      <c r="E192" t="s">
        <v>939</v>
      </c>
      <c r="F192" s="18" t="s">
        <v>943</v>
      </c>
      <c r="G192" t="s">
        <v>958</v>
      </c>
      <c r="H192" t="s">
        <v>963</v>
      </c>
      <c r="I192" t="str">
        <f t="shared" si="13"/>
        <v>11</v>
      </c>
      <c r="J192" t="str">
        <f t="shared" si="14"/>
        <v/>
      </c>
      <c r="K192" t="str">
        <f t="shared" si="15"/>
        <v/>
      </c>
      <c r="L192" t="str" cm="1">
        <f t="array" ref="L192">DEC2BIN(IFERROR(_xlfn.IFS(OR(D192="Fire",D192="Steel"),3,D192="Dark",0,D192="Dragon",1,AND(C192&lt;&gt;"",C192&gt;0),2,E192="Status",0),_xlfn.IFS(H192="Normal",3,H192="Attack",1,H192="Defense",0,H192="Speed",2)),2)</f>
        <v>00</v>
      </c>
      <c r="M192" t="str">
        <f t="shared" si="16"/>
        <v/>
      </c>
      <c r="N192" t="str">
        <f t="shared" si="17"/>
        <v/>
      </c>
      <c r="O192" t="str">
        <f t="shared" si="18"/>
        <v>Shield</v>
      </c>
    </row>
    <row r="193" spans="1:15" x14ac:dyDescent="0.45">
      <c r="A193">
        <v>192</v>
      </c>
      <c r="B193" t="s">
        <v>204</v>
      </c>
      <c r="C193" t="s">
        <v>893</v>
      </c>
      <c r="D193" t="s">
        <v>742</v>
      </c>
      <c r="E193" t="s">
        <v>936</v>
      </c>
      <c r="F193" s="18" t="s">
        <v>935</v>
      </c>
      <c r="G193" t="s">
        <v>948</v>
      </c>
      <c r="H193" t="s">
        <v>737</v>
      </c>
      <c r="I193" t="str">
        <f t="shared" si="13"/>
        <v>00</v>
      </c>
      <c r="J193" t="str">
        <f t="shared" si="14"/>
        <v>10111000</v>
      </c>
      <c r="K193" t="str">
        <f t="shared" si="15"/>
        <v>B8CCC88E</v>
      </c>
      <c r="L193" t="str" cm="1">
        <f t="array" ref="L193">DEC2BIN(IFERROR(_xlfn.IFS(OR(D193="Fire",D193="Steel"),3,D193="Dark",0,D193="Dragon",1,AND(C193&lt;&gt;"",C193&gt;0),2,E193="Status",0),_xlfn.IFS(H193="Normal",3,H193="Attack",1,H193="Defense",0,H193="Speed",2)),2)</f>
        <v>11</v>
      </c>
      <c r="M193" t="str">
        <f t="shared" si="16"/>
        <v>00000011</v>
      </c>
      <c r="N193" t="str">
        <f t="shared" si="17"/>
        <v>033BB138</v>
      </c>
      <c r="O193" t="str">
        <f t="shared" si="18"/>
        <v>Tank</v>
      </c>
    </row>
    <row r="194" spans="1:15" x14ac:dyDescent="0.45">
      <c r="A194">
        <v>193</v>
      </c>
      <c r="B194" t="s">
        <v>205</v>
      </c>
      <c r="C194" t="s">
        <v>893</v>
      </c>
      <c r="D194" t="s">
        <v>737</v>
      </c>
      <c r="E194" t="s">
        <v>939</v>
      </c>
      <c r="F194" s="18" t="s">
        <v>937</v>
      </c>
      <c r="G194" t="s">
        <v>949</v>
      </c>
      <c r="H194" t="s">
        <v>962</v>
      </c>
      <c r="I194" t="str">
        <f t="shared" ref="I194:I257" si="19">DEC2BIN(_xlfn.XLOOKUP(H194,R$1:R$4,T$1:T$4),2)</f>
        <v>10</v>
      </c>
      <c r="J194" t="str">
        <f t="shared" ref="J194:J257" si="20">IF(MOD($A194,4)=0,_xlfn.CONCAT(I197,I196,I195,I194),"")</f>
        <v/>
      </c>
      <c r="K194" t="str">
        <f t="shared" ref="K194:K257" si="21">IF(MOD($A194,16)=0,_xlfn.CONCAT(BIN2HEX(J194,2),BIN2HEX(J198,2),BIN2HEX(J202,2),BIN2HEX(J206,2)),"")</f>
        <v/>
      </c>
      <c r="L194" t="str" cm="1">
        <f t="array" ref="L194">DEC2BIN(IFERROR(_xlfn.IFS(OR(D194="Fire",D194="Steel"),3,D194="Dark",0,D194="Dragon",1,AND(C194&lt;&gt;"",C194&gt;0),2,E194="Status",0),_xlfn.IFS(H194="Normal",3,H194="Attack",1,H194="Defense",0,H194="Speed",2)),2)</f>
        <v>00</v>
      </c>
      <c r="M194" t="str">
        <f t="shared" ref="M194:M257" si="22">IF(MOD($A194,4)=0,_xlfn.CONCAT(L197,L196,L195,L194),"")</f>
        <v/>
      </c>
      <c r="N194" t="str">
        <f t="shared" ref="N194:N257" si="23">IF(MOD($A194,16)=0,_xlfn.CONCAT(BIN2HEX(M194,2),BIN2HEX(M198,2),BIN2HEX(M202,2),BIN2HEX(M206,2)),"")</f>
        <v/>
      </c>
      <c r="O194" t="str">
        <f t="shared" ref="O194:O257" si="24">SUBSTITUTE(SUBSTITUTE(SUBSTITUTE(SUBSTITUTE(L194,"11","Tank"),"10","Speed"),"01","Attack"),"00","Shield")</f>
        <v>Shield</v>
      </c>
    </row>
    <row r="195" spans="1:15" x14ac:dyDescent="0.45">
      <c r="A195">
        <v>194</v>
      </c>
      <c r="B195" t="s">
        <v>206</v>
      </c>
      <c r="C195" t="s">
        <v>893</v>
      </c>
      <c r="D195" t="s">
        <v>753</v>
      </c>
      <c r="E195" t="s">
        <v>939</v>
      </c>
      <c r="F195" s="18" t="s">
        <v>942</v>
      </c>
      <c r="G195" t="s">
        <v>950</v>
      </c>
      <c r="H195" t="s">
        <v>963</v>
      </c>
      <c r="I195" t="str">
        <f t="shared" si="19"/>
        <v>11</v>
      </c>
      <c r="J195" t="str">
        <f t="shared" si="20"/>
        <v/>
      </c>
      <c r="K195" t="str">
        <f t="shared" si="21"/>
        <v/>
      </c>
      <c r="L195" t="str" cm="1">
        <f t="array" ref="L195">DEC2BIN(IFERROR(_xlfn.IFS(OR(D195="Fire",D195="Steel"),3,D195="Dark",0,D195="Dragon",1,AND(C195&lt;&gt;"",C195&gt;0),2,E195="Status",0),_xlfn.IFS(H195="Normal",3,H195="Attack",1,H195="Defense",0,H195="Speed",2)),2)</f>
        <v>00</v>
      </c>
      <c r="M195" t="str">
        <f t="shared" si="22"/>
        <v/>
      </c>
      <c r="N195" t="str">
        <f t="shared" si="23"/>
        <v/>
      </c>
      <c r="O195" t="str">
        <f t="shared" si="24"/>
        <v>Shield</v>
      </c>
    </row>
    <row r="196" spans="1:15" x14ac:dyDescent="0.45">
      <c r="A196">
        <v>195</v>
      </c>
      <c r="B196" t="s">
        <v>207</v>
      </c>
      <c r="C196" t="s">
        <v>893</v>
      </c>
      <c r="D196" t="s">
        <v>737</v>
      </c>
      <c r="E196" t="s">
        <v>939</v>
      </c>
      <c r="F196" s="18" t="s">
        <v>937</v>
      </c>
      <c r="G196" t="s">
        <v>955</v>
      </c>
      <c r="H196" t="s">
        <v>962</v>
      </c>
      <c r="I196" t="str">
        <f t="shared" si="19"/>
        <v>10</v>
      </c>
      <c r="J196" t="str">
        <f t="shared" si="20"/>
        <v/>
      </c>
      <c r="K196" t="str">
        <f t="shared" si="21"/>
        <v/>
      </c>
      <c r="L196" t="str" cm="1">
        <f t="array" ref="L196">DEC2BIN(IFERROR(_xlfn.IFS(OR(D196="Fire",D196="Steel"),3,D196="Dark",0,D196="Dragon",1,AND(C196&lt;&gt;"",C196&gt;0),2,E196="Status",0),_xlfn.IFS(H196="Normal",3,H196="Attack",1,H196="Defense",0,H196="Speed",2)),2)</f>
        <v>00</v>
      </c>
      <c r="M196" t="str">
        <f t="shared" si="22"/>
        <v/>
      </c>
      <c r="N196" t="str">
        <f t="shared" si="23"/>
        <v/>
      </c>
      <c r="O196" t="str">
        <f t="shared" si="24"/>
        <v>Shield</v>
      </c>
    </row>
    <row r="197" spans="1:15" x14ac:dyDescent="0.45">
      <c r="A197">
        <v>196</v>
      </c>
      <c r="B197" t="s">
        <v>208</v>
      </c>
      <c r="C197" t="s">
        <v>893</v>
      </c>
      <c r="D197" t="s">
        <v>741</v>
      </c>
      <c r="E197" t="s">
        <v>936</v>
      </c>
      <c r="F197" s="18" t="s">
        <v>938</v>
      </c>
      <c r="G197" t="s">
        <v>949</v>
      </c>
      <c r="H197" t="s">
        <v>737</v>
      </c>
      <c r="I197" t="str">
        <f t="shared" si="19"/>
        <v>00</v>
      </c>
      <c r="J197" t="str">
        <f t="shared" si="20"/>
        <v>11001100</v>
      </c>
      <c r="K197" t="str">
        <f t="shared" si="21"/>
        <v/>
      </c>
      <c r="L197" t="str" cm="1">
        <f t="array" ref="L197">DEC2BIN(IFERROR(_xlfn.IFS(OR(D197="Fire",D197="Steel"),3,D197="Dark",0,D197="Dragon",1,AND(C197&lt;&gt;"",C197&gt;0),2,E197="Status",0),_xlfn.IFS(H197="Normal",3,H197="Attack",1,H197="Defense",0,H197="Speed",2)),2)</f>
        <v>11</v>
      </c>
      <c r="M197" t="str">
        <f t="shared" si="22"/>
        <v>00111011</v>
      </c>
      <c r="N197" t="str">
        <f t="shared" si="23"/>
        <v/>
      </c>
      <c r="O197" t="str">
        <f t="shared" si="24"/>
        <v>Tank</v>
      </c>
    </row>
    <row r="198" spans="1:15" x14ac:dyDescent="0.45">
      <c r="A198">
        <v>197</v>
      </c>
      <c r="B198" t="s">
        <v>8</v>
      </c>
      <c r="C198">
        <v>4</v>
      </c>
      <c r="D198" t="s">
        <v>738</v>
      </c>
      <c r="E198" t="s">
        <v>939</v>
      </c>
      <c r="F198" s="18" t="s">
        <v>942</v>
      </c>
      <c r="G198" t="s">
        <v>950</v>
      </c>
      <c r="H198" t="s">
        <v>963</v>
      </c>
      <c r="I198" t="str">
        <f t="shared" si="19"/>
        <v>11</v>
      </c>
      <c r="J198" t="str">
        <f t="shared" si="20"/>
        <v/>
      </c>
      <c r="K198" t="str">
        <f t="shared" si="21"/>
        <v/>
      </c>
      <c r="L198" t="str" cm="1">
        <f t="array" ref="L198">DEC2BIN(IFERROR(_xlfn.IFS(OR(D198="Fire",D198="Steel"),3,D198="Dark",0,D198="Dragon",1,AND(C198&lt;&gt;"",C198&gt;0),2,E198="Status",0),_xlfn.IFS(H198="Normal",3,H198="Attack",1,H198="Defense",0,H198="Speed",2)),2)</f>
        <v>10</v>
      </c>
      <c r="M198" t="str">
        <f t="shared" si="22"/>
        <v/>
      </c>
      <c r="N198" t="str">
        <f t="shared" si="23"/>
        <v/>
      </c>
      <c r="O198" t="str">
        <f t="shared" si="24"/>
        <v>Speed</v>
      </c>
    </row>
    <row r="199" spans="1:15" x14ac:dyDescent="0.45">
      <c r="A199">
        <v>198</v>
      </c>
      <c r="B199" t="s">
        <v>209</v>
      </c>
      <c r="C199" t="s">
        <v>893</v>
      </c>
      <c r="D199" t="s">
        <v>747</v>
      </c>
      <c r="E199" t="s">
        <v>934</v>
      </c>
      <c r="F199" s="18" t="s">
        <v>893</v>
      </c>
      <c r="G199" t="s">
        <v>948</v>
      </c>
      <c r="H199" t="s">
        <v>737</v>
      </c>
      <c r="I199" t="str">
        <f t="shared" si="19"/>
        <v>00</v>
      </c>
      <c r="J199" t="str">
        <f t="shared" si="20"/>
        <v/>
      </c>
      <c r="K199" t="str">
        <f t="shared" si="21"/>
        <v/>
      </c>
      <c r="L199" t="str" cm="1">
        <f t="array" ref="L199">DEC2BIN(IFERROR(_xlfn.IFS(OR(D199="Fire",D199="Steel"),3,D199="Dark",0,D199="Dragon",1,AND(C199&lt;&gt;"",C199&gt;0),2,E199="Status",0),_xlfn.IFS(H199="Normal",3,H199="Attack",1,H199="Defense",0,H199="Speed",2)),2)</f>
        <v>11</v>
      </c>
      <c r="M199" t="str">
        <f t="shared" si="22"/>
        <v/>
      </c>
      <c r="N199" t="str">
        <f t="shared" si="23"/>
        <v/>
      </c>
      <c r="O199" t="str">
        <f t="shared" si="24"/>
        <v>Tank</v>
      </c>
    </row>
    <row r="200" spans="1:15" x14ac:dyDescent="0.45">
      <c r="A200">
        <v>199</v>
      </c>
      <c r="B200" t="s">
        <v>210</v>
      </c>
      <c r="C200" t="s">
        <v>893</v>
      </c>
      <c r="D200" t="s">
        <v>737</v>
      </c>
      <c r="E200" t="s">
        <v>939</v>
      </c>
      <c r="F200" s="18" t="s">
        <v>942</v>
      </c>
      <c r="G200" t="s">
        <v>948</v>
      </c>
      <c r="H200" t="s">
        <v>963</v>
      </c>
      <c r="I200" t="str">
        <f t="shared" si="19"/>
        <v>11</v>
      </c>
      <c r="J200" t="str">
        <f t="shared" si="20"/>
        <v/>
      </c>
      <c r="K200" t="str">
        <f t="shared" si="21"/>
        <v/>
      </c>
      <c r="L200" t="str" cm="1">
        <f t="array" ref="L200">DEC2BIN(IFERROR(_xlfn.IFS(OR(D200="Fire",D200="Steel"),3,D200="Dark",0,D200="Dragon",1,AND(C200&lt;&gt;"",C200&gt;0),2,E200="Status",0),_xlfn.IFS(H200="Normal",3,H200="Attack",1,H200="Defense",0,H200="Speed",2)),2)</f>
        <v>00</v>
      </c>
      <c r="M200" t="str">
        <f t="shared" si="22"/>
        <v/>
      </c>
      <c r="N200" t="str">
        <f t="shared" si="23"/>
        <v/>
      </c>
      <c r="O200" t="str">
        <f t="shared" si="24"/>
        <v>Shield</v>
      </c>
    </row>
    <row r="201" spans="1:15" x14ac:dyDescent="0.45">
      <c r="A201">
        <v>200</v>
      </c>
      <c r="B201" t="s">
        <v>211</v>
      </c>
      <c r="C201" t="s">
        <v>893</v>
      </c>
      <c r="D201" t="s">
        <v>752</v>
      </c>
      <c r="E201" t="s">
        <v>934</v>
      </c>
      <c r="F201" s="18" t="s">
        <v>893</v>
      </c>
      <c r="G201" t="s">
        <v>951</v>
      </c>
      <c r="H201" t="s">
        <v>737</v>
      </c>
      <c r="I201" t="str">
        <f t="shared" si="19"/>
        <v>00</v>
      </c>
      <c r="J201" t="str">
        <f t="shared" si="20"/>
        <v>11001000</v>
      </c>
      <c r="K201" t="str">
        <f t="shared" si="21"/>
        <v/>
      </c>
      <c r="L201" t="str" cm="1">
        <f t="array" ref="L201">DEC2BIN(IFERROR(_xlfn.IFS(OR(D201="Fire",D201="Steel"),3,D201="Dark",0,D201="Dragon",1,AND(C201&lt;&gt;"",C201&gt;0),2,E201="Status",0),_xlfn.IFS(H201="Normal",3,H201="Attack",1,H201="Defense",0,H201="Speed",2)),2)</f>
        <v>01</v>
      </c>
      <c r="M201" t="str">
        <f t="shared" si="22"/>
        <v>10110001</v>
      </c>
      <c r="N201" t="str">
        <f t="shared" si="23"/>
        <v/>
      </c>
      <c r="O201" t="str">
        <f t="shared" si="24"/>
        <v>Attack</v>
      </c>
    </row>
    <row r="202" spans="1:15" x14ac:dyDescent="0.45">
      <c r="A202">
        <v>201</v>
      </c>
      <c r="B202" t="s">
        <v>212</v>
      </c>
      <c r="C202" t="s">
        <v>893</v>
      </c>
      <c r="D202" t="s">
        <v>751</v>
      </c>
      <c r="E202" t="s">
        <v>939</v>
      </c>
      <c r="F202" s="18" t="s">
        <v>947</v>
      </c>
      <c r="G202" t="s">
        <v>956</v>
      </c>
      <c r="H202" t="s">
        <v>962</v>
      </c>
      <c r="I202" t="str">
        <f t="shared" si="19"/>
        <v>10</v>
      </c>
      <c r="J202" t="str">
        <f t="shared" si="20"/>
        <v/>
      </c>
      <c r="K202" t="str">
        <f t="shared" si="21"/>
        <v/>
      </c>
      <c r="L202" t="str" cm="1">
        <f t="array" ref="L202">DEC2BIN(IFERROR(_xlfn.IFS(OR(D202="Fire",D202="Steel"),3,D202="Dark",0,D202="Dragon",1,AND(C202&lt;&gt;"",C202&gt;0),2,E202="Status",0),_xlfn.IFS(H202="Normal",3,H202="Attack",1,H202="Defense",0,H202="Speed",2)),2)</f>
        <v>00</v>
      </c>
      <c r="M202" t="str">
        <f t="shared" si="22"/>
        <v/>
      </c>
      <c r="N202" t="str">
        <f t="shared" si="23"/>
        <v/>
      </c>
      <c r="O202" t="str">
        <f t="shared" si="24"/>
        <v>Shield</v>
      </c>
    </row>
    <row r="203" spans="1:15" x14ac:dyDescent="0.45">
      <c r="A203">
        <v>202</v>
      </c>
      <c r="B203" t="s">
        <v>213</v>
      </c>
      <c r="C203" t="s">
        <v>893</v>
      </c>
      <c r="D203" t="s">
        <v>744</v>
      </c>
      <c r="E203" t="s">
        <v>936</v>
      </c>
      <c r="F203" s="18" t="s">
        <v>944</v>
      </c>
      <c r="G203" t="s">
        <v>948</v>
      </c>
      <c r="H203" t="s">
        <v>737</v>
      </c>
      <c r="I203" t="str">
        <f t="shared" si="19"/>
        <v>00</v>
      </c>
      <c r="J203" t="str">
        <f t="shared" si="20"/>
        <v/>
      </c>
      <c r="K203" t="str">
        <f t="shared" si="21"/>
        <v/>
      </c>
      <c r="L203" t="str" cm="1">
        <f t="array" ref="L203">DEC2BIN(IFERROR(_xlfn.IFS(OR(D203="Fire",D203="Steel"),3,D203="Dark",0,D203="Dragon",1,AND(C203&lt;&gt;"",C203&gt;0),2,E203="Status",0),_xlfn.IFS(H203="Normal",3,H203="Attack",1,H203="Defense",0,H203="Speed",2)),2)</f>
        <v>11</v>
      </c>
      <c r="M203" t="str">
        <f t="shared" si="22"/>
        <v/>
      </c>
      <c r="N203" t="str">
        <f t="shared" si="23"/>
        <v/>
      </c>
      <c r="O203" t="str">
        <f t="shared" si="24"/>
        <v>Tank</v>
      </c>
    </row>
    <row r="204" spans="1:15" x14ac:dyDescent="0.45">
      <c r="A204">
        <v>203</v>
      </c>
      <c r="B204" t="s">
        <v>214</v>
      </c>
      <c r="C204">
        <v>4</v>
      </c>
      <c r="D204" t="s">
        <v>737</v>
      </c>
      <c r="E204" t="s">
        <v>939</v>
      </c>
      <c r="F204" s="18" t="s">
        <v>942</v>
      </c>
      <c r="G204" t="s">
        <v>950</v>
      </c>
      <c r="H204" t="s">
        <v>963</v>
      </c>
      <c r="I204" t="str">
        <f t="shared" si="19"/>
        <v>11</v>
      </c>
      <c r="J204" t="str">
        <f t="shared" si="20"/>
        <v/>
      </c>
      <c r="K204" t="str">
        <f t="shared" si="21"/>
        <v/>
      </c>
      <c r="L204" t="str" cm="1">
        <f t="array" ref="L204">DEC2BIN(IFERROR(_xlfn.IFS(OR(D204="Fire",D204="Steel"),3,D204="Dark",0,D204="Dragon",1,AND(C204&lt;&gt;"",C204&gt;0),2,E204="Status",0),_xlfn.IFS(H204="Normal",3,H204="Attack",1,H204="Defense",0,H204="Speed",2)),2)</f>
        <v>10</v>
      </c>
      <c r="M204" t="str">
        <f t="shared" si="22"/>
        <v/>
      </c>
      <c r="N204" t="str">
        <f t="shared" si="23"/>
        <v/>
      </c>
      <c r="O204" t="str">
        <f t="shared" si="24"/>
        <v>Speed</v>
      </c>
    </row>
    <row r="205" spans="1:15" x14ac:dyDescent="0.45">
      <c r="A205">
        <v>204</v>
      </c>
      <c r="B205" t="s">
        <v>215</v>
      </c>
      <c r="C205" t="s">
        <v>893</v>
      </c>
      <c r="D205" t="s">
        <v>739</v>
      </c>
      <c r="E205" t="s">
        <v>939</v>
      </c>
      <c r="F205" s="18" t="s">
        <v>940</v>
      </c>
      <c r="G205" t="s">
        <v>948</v>
      </c>
      <c r="H205" t="s">
        <v>962</v>
      </c>
      <c r="I205" t="str">
        <f t="shared" si="19"/>
        <v>10</v>
      </c>
      <c r="J205" t="str">
        <f t="shared" si="20"/>
        <v>10001110</v>
      </c>
      <c r="K205" t="str">
        <f t="shared" si="21"/>
        <v/>
      </c>
      <c r="L205" t="str" cm="1">
        <f t="array" ref="L205">DEC2BIN(IFERROR(_xlfn.IFS(OR(D205="Fire",D205="Steel"),3,D205="Dark",0,D205="Dragon",1,AND(C205&lt;&gt;"",C205&gt;0),2,E205="Status",0),_xlfn.IFS(H205="Normal",3,H205="Attack",1,H205="Defense",0,H205="Speed",2)),2)</f>
        <v>00</v>
      </c>
      <c r="M205" t="str">
        <f t="shared" si="22"/>
        <v>00111000</v>
      </c>
      <c r="N205" t="str">
        <f t="shared" si="23"/>
        <v/>
      </c>
      <c r="O205" t="str">
        <f t="shared" si="24"/>
        <v>Shield</v>
      </c>
    </row>
    <row r="206" spans="1:15" x14ac:dyDescent="0.45">
      <c r="A206">
        <v>205</v>
      </c>
      <c r="B206" t="s">
        <v>216</v>
      </c>
      <c r="C206" t="s">
        <v>893</v>
      </c>
      <c r="D206" t="s">
        <v>751</v>
      </c>
      <c r="E206" t="s">
        <v>934</v>
      </c>
      <c r="F206" s="18" t="s">
        <v>935</v>
      </c>
      <c r="G206" t="s">
        <v>948</v>
      </c>
      <c r="H206" t="s">
        <v>963</v>
      </c>
      <c r="I206" t="str">
        <f t="shared" si="19"/>
        <v>11</v>
      </c>
      <c r="J206" t="str">
        <f t="shared" si="20"/>
        <v/>
      </c>
      <c r="K206" t="str">
        <f t="shared" si="21"/>
        <v/>
      </c>
      <c r="L206" t="str" cm="1">
        <f t="array" ref="L206">DEC2BIN(IFERROR(_xlfn.IFS(OR(D206="Fire",D206="Steel"),3,D206="Dark",0,D206="Dragon",1,AND(C206&lt;&gt;"",C206&gt;0),2,E206="Status",0),_xlfn.IFS(H206="Normal",3,H206="Attack",1,H206="Defense",0,H206="Speed",2)),2)</f>
        <v>10</v>
      </c>
      <c r="M206" t="str">
        <f t="shared" si="22"/>
        <v/>
      </c>
      <c r="N206" t="str">
        <f t="shared" si="23"/>
        <v/>
      </c>
      <c r="O206" t="str">
        <f t="shared" si="24"/>
        <v>Speed</v>
      </c>
    </row>
    <row r="207" spans="1:15" x14ac:dyDescent="0.45">
      <c r="A207">
        <v>206</v>
      </c>
      <c r="B207" t="s">
        <v>217</v>
      </c>
      <c r="C207" t="s">
        <v>893</v>
      </c>
      <c r="D207" t="s">
        <v>737</v>
      </c>
      <c r="E207" t="s">
        <v>934</v>
      </c>
      <c r="F207" s="18" t="s">
        <v>937</v>
      </c>
      <c r="G207" t="s">
        <v>948</v>
      </c>
      <c r="H207" t="s">
        <v>737</v>
      </c>
      <c r="I207" t="str">
        <f t="shared" si="19"/>
        <v>00</v>
      </c>
      <c r="J207" t="str">
        <f t="shared" si="20"/>
        <v/>
      </c>
      <c r="K207" t="str">
        <f t="shared" si="21"/>
        <v/>
      </c>
      <c r="L207" t="str" cm="1">
        <f t="array" ref="L207">DEC2BIN(IFERROR(_xlfn.IFS(OR(D207="Fire",D207="Steel"),3,D207="Dark",0,D207="Dragon",1,AND(C207&lt;&gt;"",C207&gt;0),2,E207="Status",0),_xlfn.IFS(H207="Normal",3,H207="Attack",1,H207="Defense",0,H207="Speed",2)),2)</f>
        <v>11</v>
      </c>
      <c r="M207" t="str">
        <f t="shared" si="22"/>
        <v/>
      </c>
      <c r="N207" t="str">
        <f t="shared" si="23"/>
        <v/>
      </c>
      <c r="O207" t="str">
        <f t="shared" si="24"/>
        <v>Tank</v>
      </c>
    </row>
    <row r="208" spans="1:15" x14ac:dyDescent="0.45">
      <c r="A208">
        <v>207</v>
      </c>
      <c r="B208" t="s">
        <v>218</v>
      </c>
      <c r="C208" t="s">
        <v>893</v>
      </c>
      <c r="D208" t="s">
        <v>737</v>
      </c>
      <c r="E208" t="s">
        <v>939</v>
      </c>
      <c r="F208" s="18" t="s">
        <v>945</v>
      </c>
      <c r="G208" t="s">
        <v>948</v>
      </c>
      <c r="H208" t="s">
        <v>962</v>
      </c>
      <c r="I208" t="str">
        <f t="shared" si="19"/>
        <v>10</v>
      </c>
      <c r="J208" t="str">
        <f t="shared" si="20"/>
        <v/>
      </c>
      <c r="K208" t="str">
        <f t="shared" si="21"/>
        <v/>
      </c>
      <c r="L208" t="str" cm="1">
        <f t="array" ref="L208">DEC2BIN(IFERROR(_xlfn.IFS(OR(D208="Fire",D208="Steel"),3,D208="Dark",0,D208="Dragon",1,AND(C208&lt;&gt;"",C208&gt;0),2,E208="Status",0),_xlfn.IFS(H208="Normal",3,H208="Attack",1,H208="Defense",0,H208="Speed",2)),2)</f>
        <v>00</v>
      </c>
      <c r="M208" t="str">
        <f t="shared" si="22"/>
        <v/>
      </c>
      <c r="N208" t="str">
        <f t="shared" si="23"/>
        <v/>
      </c>
      <c r="O208" t="str">
        <f t="shared" si="24"/>
        <v>Shield</v>
      </c>
    </row>
    <row r="209" spans="1:15" x14ac:dyDescent="0.45">
      <c r="A209">
        <v>208</v>
      </c>
      <c r="B209" t="s">
        <v>219</v>
      </c>
      <c r="C209" t="s">
        <v>893</v>
      </c>
      <c r="D209" t="s">
        <v>737</v>
      </c>
      <c r="E209" t="s">
        <v>939</v>
      </c>
      <c r="F209" s="18" t="s">
        <v>946</v>
      </c>
      <c r="G209" t="s">
        <v>957</v>
      </c>
      <c r="H209" t="s">
        <v>962</v>
      </c>
      <c r="I209" t="str">
        <f t="shared" si="19"/>
        <v>10</v>
      </c>
      <c r="J209" t="str">
        <f t="shared" si="20"/>
        <v>00010010</v>
      </c>
      <c r="K209" t="str">
        <f t="shared" si="21"/>
        <v>12BB9157</v>
      </c>
      <c r="L209" t="str" cm="1">
        <f t="array" ref="L209">DEC2BIN(IFERROR(_xlfn.IFS(OR(D209="Fire",D209="Steel"),3,D209="Dark",0,D209="Dragon",1,AND(C209&lt;&gt;"",C209&gt;0),2,E209="Status",0),_xlfn.IFS(H209="Normal",3,H209="Attack",1,H209="Defense",0,H209="Speed",2)),2)</f>
        <v>00</v>
      </c>
      <c r="M209" t="str">
        <f t="shared" si="22"/>
        <v>11011100</v>
      </c>
      <c r="N209" t="str">
        <f t="shared" si="23"/>
        <v>DC001D5C</v>
      </c>
      <c r="O209" t="str">
        <f t="shared" si="24"/>
        <v>Shield</v>
      </c>
    </row>
    <row r="210" spans="1:15" x14ac:dyDescent="0.45">
      <c r="A210">
        <v>209</v>
      </c>
      <c r="B210" t="s">
        <v>220</v>
      </c>
      <c r="C210" t="s">
        <v>893</v>
      </c>
      <c r="D210" t="s">
        <v>742</v>
      </c>
      <c r="E210" t="s">
        <v>934</v>
      </c>
      <c r="F210" s="18" t="s">
        <v>937</v>
      </c>
      <c r="G210" t="s">
        <v>948</v>
      </c>
      <c r="H210" t="s">
        <v>737</v>
      </c>
      <c r="I210" t="str">
        <f t="shared" si="19"/>
        <v>00</v>
      </c>
      <c r="J210" t="str">
        <f t="shared" si="20"/>
        <v/>
      </c>
      <c r="K210" t="str">
        <f t="shared" si="21"/>
        <v/>
      </c>
      <c r="L210" t="str" cm="1">
        <f t="array" ref="L210">DEC2BIN(IFERROR(_xlfn.IFS(OR(D210="Fire",D210="Steel"),3,D210="Dark",0,D210="Dragon",1,AND(C210&lt;&gt;"",C210&gt;0),2,E210="Status",0),_xlfn.IFS(H210="Normal",3,H210="Attack",1,H210="Defense",0,H210="Speed",2)),2)</f>
        <v>11</v>
      </c>
      <c r="M210" t="str">
        <f t="shared" si="22"/>
        <v/>
      </c>
      <c r="N210" t="str">
        <f t="shared" si="23"/>
        <v/>
      </c>
      <c r="O210" t="str">
        <f t="shared" si="24"/>
        <v>Tank</v>
      </c>
    </row>
    <row r="211" spans="1:15" x14ac:dyDescent="0.45">
      <c r="A211">
        <v>210</v>
      </c>
      <c r="B211" t="s">
        <v>221</v>
      </c>
      <c r="C211" t="s">
        <v>893</v>
      </c>
      <c r="D211" t="s">
        <v>749</v>
      </c>
      <c r="E211" t="s">
        <v>934</v>
      </c>
      <c r="F211" s="18" t="s">
        <v>893</v>
      </c>
      <c r="G211" t="s">
        <v>948</v>
      </c>
      <c r="H211" t="s">
        <v>964</v>
      </c>
      <c r="I211" t="str">
        <f t="shared" si="19"/>
        <v>01</v>
      </c>
      <c r="J211" t="str">
        <f t="shared" si="20"/>
        <v/>
      </c>
      <c r="K211" t="str">
        <f t="shared" si="21"/>
        <v/>
      </c>
      <c r="L211" t="str" cm="1">
        <f t="array" ref="L211">DEC2BIN(IFERROR(_xlfn.IFS(OR(D211="Fire",D211="Steel"),3,D211="Dark",0,D211="Dragon",1,AND(C211&lt;&gt;"",C211&gt;0),2,E211="Status",0),_xlfn.IFS(H211="Normal",3,H211="Attack",1,H211="Defense",0,H211="Speed",2)),2)</f>
        <v>01</v>
      </c>
      <c r="M211" t="str">
        <f t="shared" si="22"/>
        <v/>
      </c>
      <c r="N211" t="str">
        <f t="shared" si="23"/>
        <v/>
      </c>
      <c r="O211" t="str">
        <f t="shared" si="24"/>
        <v>Attack</v>
      </c>
    </row>
    <row r="212" spans="1:15" x14ac:dyDescent="0.45">
      <c r="A212">
        <v>211</v>
      </c>
      <c r="B212" t="s">
        <v>222</v>
      </c>
      <c r="C212" t="s">
        <v>893</v>
      </c>
      <c r="D212" t="s">
        <v>746</v>
      </c>
      <c r="E212" t="s">
        <v>934</v>
      </c>
      <c r="F212" s="18" t="s">
        <v>935</v>
      </c>
      <c r="G212" t="s">
        <v>949</v>
      </c>
      <c r="H212" t="s">
        <v>737</v>
      </c>
      <c r="I212" t="str">
        <f t="shared" si="19"/>
        <v>00</v>
      </c>
      <c r="J212" t="str">
        <f t="shared" si="20"/>
        <v/>
      </c>
      <c r="K212" t="str">
        <f t="shared" si="21"/>
        <v/>
      </c>
      <c r="L212" t="str" cm="1">
        <f t="array" ref="L212">DEC2BIN(IFERROR(_xlfn.IFS(OR(D212="Fire",D212="Steel"),3,D212="Dark",0,D212="Dragon",1,AND(C212&lt;&gt;"",C212&gt;0),2,E212="Status",0),_xlfn.IFS(H212="Normal",3,H212="Attack",1,H212="Defense",0,H212="Speed",2)),2)</f>
        <v>11</v>
      </c>
      <c r="M212" t="str">
        <f t="shared" si="22"/>
        <v/>
      </c>
      <c r="N212" t="str">
        <f t="shared" si="23"/>
        <v/>
      </c>
      <c r="O212" t="str">
        <f t="shared" si="24"/>
        <v>Tank</v>
      </c>
    </row>
    <row r="213" spans="1:15" x14ac:dyDescent="0.45">
      <c r="A213">
        <v>212</v>
      </c>
      <c r="B213" t="s">
        <v>223</v>
      </c>
      <c r="C213" t="s">
        <v>893</v>
      </c>
      <c r="D213" t="s">
        <v>737</v>
      </c>
      <c r="E213" t="s">
        <v>939</v>
      </c>
      <c r="F213" s="18" t="s">
        <v>942</v>
      </c>
      <c r="G213" t="s">
        <v>948</v>
      </c>
      <c r="H213" t="s">
        <v>963</v>
      </c>
      <c r="I213" t="str">
        <f t="shared" si="19"/>
        <v>11</v>
      </c>
      <c r="J213" t="str">
        <f t="shared" si="20"/>
        <v>10111011</v>
      </c>
      <c r="K213" t="str">
        <f t="shared" si="21"/>
        <v/>
      </c>
      <c r="L213" t="str" cm="1">
        <f t="array" ref="L213">DEC2BIN(IFERROR(_xlfn.IFS(OR(D213="Fire",D213="Steel"),3,D213="Dark",0,D213="Dragon",1,AND(C213&lt;&gt;"",C213&gt;0),2,E213="Status",0),_xlfn.IFS(H213="Normal",3,H213="Attack",1,H213="Defense",0,H213="Speed",2)),2)</f>
        <v>00</v>
      </c>
      <c r="M213" t="str">
        <f t="shared" si="22"/>
        <v>00000000</v>
      </c>
      <c r="N213" t="str">
        <f t="shared" si="23"/>
        <v/>
      </c>
      <c r="O213" t="str">
        <f t="shared" si="24"/>
        <v>Shield</v>
      </c>
    </row>
    <row r="214" spans="1:15" x14ac:dyDescent="0.45">
      <c r="A214">
        <v>213</v>
      </c>
      <c r="B214" t="s">
        <v>224</v>
      </c>
      <c r="C214" t="s">
        <v>893</v>
      </c>
      <c r="D214" t="s">
        <v>737</v>
      </c>
      <c r="E214" t="s">
        <v>939</v>
      </c>
      <c r="F214" s="18" t="s">
        <v>937</v>
      </c>
      <c r="G214" t="s">
        <v>948</v>
      </c>
      <c r="H214" t="s">
        <v>962</v>
      </c>
      <c r="I214" t="str">
        <f t="shared" si="19"/>
        <v>10</v>
      </c>
      <c r="J214" t="str">
        <f t="shared" si="20"/>
        <v/>
      </c>
      <c r="K214" t="str">
        <f t="shared" si="21"/>
        <v/>
      </c>
      <c r="L214" t="str" cm="1">
        <f t="array" ref="L214">DEC2BIN(IFERROR(_xlfn.IFS(OR(D214="Fire",D214="Steel"),3,D214="Dark",0,D214="Dragon",1,AND(C214&lt;&gt;"",C214&gt;0),2,E214="Status",0),_xlfn.IFS(H214="Normal",3,H214="Attack",1,H214="Defense",0,H214="Speed",2)),2)</f>
        <v>00</v>
      </c>
      <c r="M214" t="str">
        <f t="shared" si="22"/>
        <v/>
      </c>
      <c r="N214" t="str">
        <f t="shared" si="23"/>
        <v/>
      </c>
      <c r="O214" t="str">
        <f t="shared" si="24"/>
        <v>Shield</v>
      </c>
    </row>
    <row r="215" spans="1:15" x14ac:dyDescent="0.45">
      <c r="A215">
        <v>214</v>
      </c>
      <c r="B215" t="s">
        <v>225</v>
      </c>
      <c r="C215" t="s">
        <v>893</v>
      </c>
      <c r="D215" t="s">
        <v>737</v>
      </c>
      <c r="E215" t="s">
        <v>939</v>
      </c>
      <c r="F215" s="18" t="s">
        <v>942</v>
      </c>
      <c r="G215" t="s">
        <v>950</v>
      </c>
      <c r="H215" t="s">
        <v>963</v>
      </c>
      <c r="I215" t="str">
        <f t="shared" si="19"/>
        <v>11</v>
      </c>
      <c r="J215" t="str">
        <f t="shared" si="20"/>
        <v/>
      </c>
      <c r="K215" t="str">
        <f t="shared" si="21"/>
        <v/>
      </c>
      <c r="L215" t="str" cm="1">
        <f t="array" ref="L215">DEC2BIN(IFERROR(_xlfn.IFS(OR(D215="Fire",D215="Steel"),3,D215="Dark",0,D215="Dragon",1,AND(C215&lt;&gt;"",C215&gt;0),2,E215="Status",0),_xlfn.IFS(H215="Normal",3,H215="Attack",1,H215="Defense",0,H215="Speed",2)),2)</f>
        <v>00</v>
      </c>
      <c r="M215" t="str">
        <f t="shared" si="22"/>
        <v/>
      </c>
      <c r="N215" t="str">
        <f t="shared" si="23"/>
        <v/>
      </c>
      <c r="O215" t="str">
        <f t="shared" si="24"/>
        <v>Shield</v>
      </c>
    </row>
    <row r="216" spans="1:15" x14ac:dyDescent="0.45">
      <c r="A216">
        <v>215</v>
      </c>
      <c r="B216" t="s">
        <v>226</v>
      </c>
      <c r="C216" t="s">
        <v>893</v>
      </c>
      <c r="D216" t="s">
        <v>737</v>
      </c>
      <c r="E216" t="s">
        <v>939</v>
      </c>
      <c r="F216" s="18" t="s">
        <v>942</v>
      </c>
      <c r="G216" t="s">
        <v>959</v>
      </c>
      <c r="H216" t="s">
        <v>962</v>
      </c>
      <c r="I216" t="str">
        <f t="shared" si="19"/>
        <v>10</v>
      </c>
      <c r="J216" t="str">
        <f t="shared" si="20"/>
        <v/>
      </c>
      <c r="K216" t="str">
        <f t="shared" si="21"/>
        <v/>
      </c>
      <c r="L216" t="str" cm="1">
        <f t="array" ref="L216">DEC2BIN(IFERROR(_xlfn.IFS(OR(D216="Fire",D216="Steel"),3,D216="Dark",0,D216="Dragon",1,AND(C216&lt;&gt;"",C216&gt;0),2,E216="Status",0),_xlfn.IFS(H216="Normal",3,H216="Attack",1,H216="Defense",0,H216="Speed",2)),2)</f>
        <v>00</v>
      </c>
      <c r="M216" t="str">
        <f t="shared" si="22"/>
        <v/>
      </c>
      <c r="N216" t="str">
        <f t="shared" si="23"/>
        <v/>
      </c>
      <c r="O216" t="str">
        <f t="shared" si="24"/>
        <v>Shield</v>
      </c>
    </row>
    <row r="217" spans="1:15" x14ac:dyDescent="0.45">
      <c r="A217">
        <v>216</v>
      </c>
      <c r="B217" t="s">
        <v>227</v>
      </c>
      <c r="C217" t="s">
        <v>893</v>
      </c>
      <c r="D217" t="s">
        <v>737</v>
      </c>
      <c r="E217" t="s">
        <v>934</v>
      </c>
      <c r="F217" s="18" t="s">
        <v>893</v>
      </c>
      <c r="G217" t="s">
        <v>948</v>
      </c>
      <c r="H217" t="s">
        <v>964</v>
      </c>
      <c r="I217" t="str">
        <f t="shared" si="19"/>
        <v>01</v>
      </c>
      <c r="J217" t="str">
        <f t="shared" si="20"/>
        <v>10010001</v>
      </c>
      <c r="K217" t="str">
        <f t="shared" si="21"/>
        <v/>
      </c>
      <c r="L217" t="str" cm="1">
        <f t="array" ref="L217">DEC2BIN(IFERROR(_xlfn.IFS(OR(D217="Fire",D217="Steel"),3,D217="Dark",0,D217="Dragon",1,AND(C217&lt;&gt;"",C217&gt;0),2,E217="Status",0),_xlfn.IFS(H217="Normal",3,H217="Attack",1,H217="Defense",0,H217="Speed",2)),2)</f>
        <v>01</v>
      </c>
      <c r="M217" t="str">
        <f t="shared" si="22"/>
        <v>00011101</v>
      </c>
      <c r="N217" t="str">
        <f t="shared" si="23"/>
        <v/>
      </c>
      <c r="O217" t="str">
        <f t="shared" si="24"/>
        <v>Attack</v>
      </c>
    </row>
    <row r="218" spans="1:15" x14ac:dyDescent="0.45">
      <c r="A218">
        <v>217</v>
      </c>
      <c r="B218" t="s">
        <v>228</v>
      </c>
      <c r="C218" t="s">
        <v>893</v>
      </c>
      <c r="D218" t="s">
        <v>741</v>
      </c>
      <c r="E218" t="s">
        <v>936</v>
      </c>
      <c r="F218" s="18" t="s">
        <v>937</v>
      </c>
      <c r="G218" t="s">
        <v>948</v>
      </c>
      <c r="H218" t="s">
        <v>737</v>
      </c>
      <c r="I218" t="str">
        <f t="shared" si="19"/>
        <v>00</v>
      </c>
      <c r="J218" t="str">
        <f t="shared" si="20"/>
        <v/>
      </c>
      <c r="K218" t="str">
        <f t="shared" si="21"/>
        <v/>
      </c>
      <c r="L218" t="str" cm="1">
        <f t="array" ref="L218">DEC2BIN(IFERROR(_xlfn.IFS(OR(D218="Fire",D218="Steel"),3,D218="Dark",0,D218="Dragon",1,AND(C218&lt;&gt;"",C218&gt;0),2,E218="Status",0),_xlfn.IFS(H218="Normal",3,H218="Attack",1,H218="Defense",0,H218="Speed",2)),2)</f>
        <v>11</v>
      </c>
      <c r="M218" t="str">
        <f t="shared" si="22"/>
        <v/>
      </c>
      <c r="N218" t="str">
        <f t="shared" si="23"/>
        <v/>
      </c>
      <c r="O218" t="str">
        <f t="shared" si="24"/>
        <v>Tank</v>
      </c>
    </row>
    <row r="219" spans="1:15" x14ac:dyDescent="0.45">
      <c r="A219">
        <v>218</v>
      </c>
      <c r="B219" t="s">
        <v>229</v>
      </c>
      <c r="C219" t="s">
        <v>893</v>
      </c>
      <c r="D219" t="s">
        <v>737</v>
      </c>
      <c r="E219" t="s">
        <v>934</v>
      </c>
      <c r="F219" s="18" t="s">
        <v>893</v>
      </c>
      <c r="G219" t="s">
        <v>948</v>
      </c>
      <c r="H219" t="s">
        <v>964</v>
      </c>
      <c r="I219" t="str">
        <f t="shared" si="19"/>
        <v>01</v>
      </c>
      <c r="J219" t="str">
        <f t="shared" si="20"/>
        <v/>
      </c>
      <c r="K219" t="str">
        <f t="shared" si="21"/>
        <v/>
      </c>
      <c r="L219" t="str" cm="1">
        <f t="array" ref="L219">DEC2BIN(IFERROR(_xlfn.IFS(OR(D219="Fire",D219="Steel"),3,D219="Dark",0,D219="Dragon",1,AND(C219&lt;&gt;"",C219&gt;0),2,E219="Status",0),_xlfn.IFS(H219="Normal",3,H219="Attack",1,H219="Defense",0,H219="Speed",2)),2)</f>
        <v>01</v>
      </c>
      <c r="M219" t="str">
        <f t="shared" si="22"/>
        <v/>
      </c>
      <c r="N219" t="str">
        <f t="shared" si="23"/>
        <v/>
      </c>
      <c r="O219" t="str">
        <f t="shared" si="24"/>
        <v>Attack</v>
      </c>
    </row>
    <row r="220" spans="1:15" x14ac:dyDescent="0.45">
      <c r="A220">
        <v>219</v>
      </c>
      <c r="B220" t="s">
        <v>230</v>
      </c>
      <c r="C220" t="s">
        <v>893</v>
      </c>
      <c r="D220" t="s">
        <v>737</v>
      </c>
      <c r="E220" t="s">
        <v>939</v>
      </c>
      <c r="F220" s="18" t="s">
        <v>943</v>
      </c>
      <c r="G220" t="s">
        <v>952</v>
      </c>
      <c r="H220" t="s">
        <v>962</v>
      </c>
      <c r="I220" t="str">
        <f t="shared" si="19"/>
        <v>10</v>
      </c>
      <c r="J220" t="str">
        <f t="shared" si="20"/>
        <v/>
      </c>
      <c r="K220" t="str">
        <f t="shared" si="21"/>
        <v/>
      </c>
      <c r="L220" t="str" cm="1">
        <f t="array" ref="L220">DEC2BIN(IFERROR(_xlfn.IFS(OR(D220="Fire",D220="Steel"),3,D220="Dark",0,D220="Dragon",1,AND(C220&lt;&gt;"",C220&gt;0),2,E220="Status",0),_xlfn.IFS(H220="Normal",3,H220="Attack",1,H220="Defense",0,H220="Speed",2)),2)</f>
        <v>00</v>
      </c>
      <c r="M220" t="str">
        <f t="shared" si="22"/>
        <v/>
      </c>
      <c r="N220" t="str">
        <f t="shared" si="23"/>
        <v/>
      </c>
      <c r="O220" t="str">
        <f t="shared" si="24"/>
        <v>Shield</v>
      </c>
    </row>
    <row r="221" spans="1:15" x14ac:dyDescent="0.45">
      <c r="A221">
        <v>220</v>
      </c>
      <c r="B221" t="s">
        <v>231</v>
      </c>
      <c r="C221" t="s">
        <v>893</v>
      </c>
      <c r="D221" t="s">
        <v>737</v>
      </c>
      <c r="E221" t="s">
        <v>939</v>
      </c>
      <c r="F221" s="18" t="s">
        <v>942</v>
      </c>
      <c r="G221" t="s">
        <v>948</v>
      </c>
      <c r="H221" t="s">
        <v>963</v>
      </c>
      <c r="I221" t="str">
        <f t="shared" si="19"/>
        <v>11</v>
      </c>
      <c r="J221" t="str">
        <f t="shared" si="20"/>
        <v>01010111</v>
      </c>
      <c r="K221" t="str">
        <f t="shared" si="21"/>
        <v/>
      </c>
      <c r="L221" t="str" cm="1">
        <f t="array" ref="L221">DEC2BIN(IFERROR(_xlfn.IFS(OR(D221="Fire",D221="Steel"),3,D221="Dark",0,D221="Dragon",1,AND(C221&lt;&gt;"",C221&gt;0),2,E221="Status",0),_xlfn.IFS(H221="Normal",3,H221="Attack",1,H221="Defense",0,H221="Speed",2)),2)</f>
        <v>00</v>
      </c>
      <c r="M221" t="str">
        <f t="shared" si="22"/>
        <v>01011100</v>
      </c>
      <c r="N221" t="str">
        <f t="shared" si="23"/>
        <v/>
      </c>
      <c r="O221" t="str">
        <f t="shared" si="24"/>
        <v>Shield</v>
      </c>
    </row>
    <row r="222" spans="1:15" x14ac:dyDescent="0.45">
      <c r="A222">
        <v>221</v>
      </c>
      <c r="B222" t="s">
        <v>232</v>
      </c>
      <c r="C222" t="s">
        <v>893</v>
      </c>
      <c r="D222" t="s">
        <v>740</v>
      </c>
      <c r="E222" t="s">
        <v>934</v>
      </c>
      <c r="F222" s="18" t="s">
        <v>937</v>
      </c>
      <c r="G222" t="s">
        <v>948</v>
      </c>
      <c r="H222" t="s">
        <v>964</v>
      </c>
      <c r="I222" t="str">
        <f t="shared" si="19"/>
        <v>01</v>
      </c>
      <c r="J222" t="str">
        <f t="shared" si="20"/>
        <v/>
      </c>
      <c r="K222" t="str">
        <f t="shared" si="21"/>
        <v/>
      </c>
      <c r="L222" t="str" cm="1">
        <f t="array" ref="L222">DEC2BIN(IFERROR(_xlfn.IFS(OR(D222="Fire",D222="Steel"),3,D222="Dark",0,D222="Dragon",1,AND(C222&lt;&gt;"",C222&gt;0),2,E222="Status",0),_xlfn.IFS(H222="Normal",3,H222="Attack",1,H222="Defense",0,H222="Speed",2)),2)</f>
        <v>11</v>
      </c>
      <c r="M222" t="str">
        <f t="shared" si="22"/>
        <v/>
      </c>
      <c r="N222" t="str">
        <f t="shared" si="23"/>
        <v/>
      </c>
      <c r="O222" t="str">
        <f t="shared" si="24"/>
        <v>Tank</v>
      </c>
    </row>
    <row r="223" spans="1:15" x14ac:dyDescent="0.45">
      <c r="A223">
        <v>222</v>
      </c>
      <c r="B223" t="s">
        <v>233</v>
      </c>
      <c r="C223" t="s">
        <v>893</v>
      </c>
      <c r="D223" t="s">
        <v>747</v>
      </c>
      <c r="E223" t="s">
        <v>934</v>
      </c>
      <c r="F223" s="18" t="s">
        <v>893</v>
      </c>
      <c r="G223" t="s">
        <v>949</v>
      </c>
      <c r="H223" t="s">
        <v>964</v>
      </c>
      <c r="I223" t="str">
        <f t="shared" si="19"/>
        <v>01</v>
      </c>
      <c r="J223" t="str">
        <f t="shared" si="20"/>
        <v/>
      </c>
      <c r="K223" t="str">
        <f t="shared" si="21"/>
        <v/>
      </c>
      <c r="L223" t="str" cm="1">
        <f t="array" ref="L223">DEC2BIN(IFERROR(_xlfn.IFS(OR(D223="Fire",D223="Steel"),3,D223="Dark",0,D223="Dragon",1,AND(C223&lt;&gt;"",C223&gt;0),2,E223="Status",0),_xlfn.IFS(H223="Normal",3,H223="Attack",1,H223="Defense",0,H223="Speed",2)),2)</f>
        <v>01</v>
      </c>
      <c r="M223" t="str">
        <f t="shared" si="22"/>
        <v/>
      </c>
      <c r="N223" t="str">
        <f t="shared" si="23"/>
        <v/>
      </c>
      <c r="O223" t="str">
        <f t="shared" si="24"/>
        <v>Attack</v>
      </c>
    </row>
    <row r="224" spans="1:15" x14ac:dyDescent="0.45">
      <c r="A224">
        <v>223</v>
      </c>
      <c r="B224" t="s">
        <v>234</v>
      </c>
      <c r="C224" t="s">
        <v>893</v>
      </c>
      <c r="D224" t="s">
        <v>738</v>
      </c>
      <c r="E224" t="s">
        <v>934</v>
      </c>
      <c r="F224" s="18" t="s">
        <v>937</v>
      </c>
      <c r="G224" t="s">
        <v>948</v>
      </c>
      <c r="H224" t="s">
        <v>964</v>
      </c>
      <c r="I224" t="str">
        <f t="shared" si="19"/>
        <v>01</v>
      </c>
      <c r="J224" t="str">
        <f t="shared" si="20"/>
        <v/>
      </c>
      <c r="K224" t="str">
        <f t="shared" si="21"/>
        <v/>
      </c>
      <c r="L224" t="str" cm="1">
        <f t="array" ref="L224">DEC2BIN(IFERROR(_xlfn.IFS(OR(D224="Fire",D224="Steel"),3,D224="Dark",0,D224="Dragon",1,AND(C224&lt;&gt;"",C224&gt;0),2,E224="Status",0),_xlfn.IFS(H224="Normal",3,H224="Attack",1,H224="Defense",0,H224="Speed",2)),2)</f>
        <v>01</v>
      </c>
      <c r="M224" t="str">
        <f t="shared" si="22"/>
        <v/>
      </c>
      <c r="N224" t="str">
        <f t="shared" si="23"/>
        <v/>
      </c>
      <c r="O224" t="str">
        <f t="shared" si="24"/>
        <v>Attack</v>
      </c>
    </row>
    <row r="225" spans="1:15" x14ac:dyDescent="0.45">
      <c r="A225">
        <v>224</v>
      </c>
      <c r="B225" t="s">
        <v>235</v>
      </c>
      <c r="C225" t="s">
        <v>893</v>
      </c>
      <c r="D225" t="s">
        <v>749</v>
      </c>
      <c r="E225" t="s">
        <v>934</v>
      </c>
      <c r="F225" s="18" t="s">
        <v>944</v>
      </c>
      <c r="G225" t="s">
        <v>948</v>
      </c>
      <c r="H225" t="s">
        <v>737</v>
      </c>
      <c r="I225" t="str">
        <f t="shared" si="19"/>
        <v>00</v>
      </c>
      <c r="J225" t="str">
        <f t="shared" si="20"/>
        <v>11110100</v>
      </c>
      <c r="K225" t="str">
        <f t="shared" si="21"/>
        <v>F47BA012</v>
      </c>
      <c r="L225" t="str" cm="1">
        <f t="array" ref="L225">DEC2BIN(IFERROR(_xlfn.IFS(OR(D225="Fire",D225="Steel"),3,D225="Dark",0,D225="Dragon",1,AND(C225&lt;&gt;"",C225&gt;0),2,E225="Status",0),_xlfn.IFS(H225="Normal",3,H225="Attack",1,H225="Defense",0,H225="Speed",2)),2)</f>
        <v>11</v>
      </c>
      <c r="M225" t="str">
        <f t="shared" si="22"/>
        <v>00000111</v>
      </c>
      <c r="N225" t="str">
        <f t="shared" si="23"/>
        <v>07C00F5C</v>
      </c>
      <c r="O225" t="str">
        <f t="shared" si="24"/>
        <v>Tank</v>
      </c>
    </row>
    <row r="226" spans="1:15" x14ac:dyDescent="0.45">
      <c r="A226">
        <v>225</v>
      </c>
      <c r="B226" t="s">
        <v>236</v>
      </c>
      <c r="C226" t="s">
        <v>893</v>
      </c>
      <c r="D226" t="s">
        <v>752</v>
      </c>
      <c r="E226" t="s">
        <v>936</v>
      </c>
      <c r="F226" s="18" t="s">
        <v>937</v>
      </c>
      <c r="G226" t="s">
        <v>948</v>
      </c>
      <c r="H226" t="s">
        <v>964</v>
      </c>
      <c r="I226" t="str">
        <f t="shared" si="19"/>
        <v>01</v>
      </c>
      <c r="J226" t="str">
        <f t="shared" si="20"/>
        <v/>
      </c>
      <c r="K226" t="str">
        <f t="shared" si="21"/>
        <v/>
      </c>
      <c r="L226" t="str" cm="1">
        <f t="array" ref="L226">DEC2BIN(IFERROR(_xlfn.IFS(OR(D226="Fire",D226="Steel"),3,D226="Dark",0,D226="Dragon",1,AND(C226&lt;&gt;"",C226&gt;0),2,E226="Status",0),_xlfn.IFS(H226="Normal",3,H226="Attack",1,H226="Defense",0,H226="Speed",2)),2)</f>
        <v>01</v>
      </c>
      <c r="M226" t="str">
        <f t="shared" si="22"/>
        <v/>
      </c>
      <c r="N226" t="str">
        <f t="shared" si="23"/>
        <v/>
      </c>
      <c r="O226" t="str">
        <f t="shared" si="24"/>
        <v>Attack</v>
      </c>
    </row>
    <row r="227" spans="1:15" x14ac:dyDescent="0.45">
      <c r="A227">
        <v>226</v>
      </c>
      <c r="B227" t="s">
        <v>237</v>
      </c>
      <c r="C227" t="s">
        <v>893</v>
      </c>
      <c r="D227" t="s">
        <v>737</v>
      </c>
      <c r="E227" t="s">
        <v>939</v>
      </c>
      <c r="F227" s="18" t="s">
        <v>942</v>
      </c>
      <c r="G227" t="s">
        <v>950</v>
      </c>
      <c r="H227" t="s">
        <v>963</v>
      </c>
      <c r="I227" t="str">
        <f t="shared" si="19"/>
        <v>11</v>
      </c>
      <c r="J227" t="str">
        <f t="shared" si="20"/>
        <v/>
      </c>
      <c r="K227" t="str">
        <f t="shared" si="21"/>
        <v/>
      </c>
      <c r="L227" t="str" cm="1">
        <f t="array" ref="L227">DEC2BIN(IFERROR(_xlfn.IFS(OR(D227="Fire",D227="Steel"),3,D227="Dark",0,D227="Dragon",1,AND(C227&lt;&gt;"",C227&gt;0),2,E227="Status",0),_xlfn.IFS(H227="Normal",3,H227="Attack",1,H227="Defense",0,H227="Speed",2)),2)</f>
        <v>00</v>
      </c>
      <c r="M227" t="str">
        <f t="shared" si="22"/>
        <v/>
      </c>
      <c r="N227" t="str">
        <f t="shared" si="23"/>
        <v/>
      </c>
      <c r="O227" t="str">
        <f t="shared" si="24"/>
        <v>Shield</v>
      </c>
    </row>
    <row r="228" spans="1:15" x14ac:dyDescent="0.45">
      <c r="A228">
        <v>227</v>
      </c>
      <c r="B228" t="s">
        <v>238</v>
      </c>
      <c r="C228" t="s">
        <v>893</v>
      </c>
      <c r="D228" t="s">
        <v>737</v>
      </c>
      <c r="E228" t="s">
        <v>939</v>
      </c>
      <c r="F228" s="18" t="s">
        <v>942</v>
      </c>
      <c r="G228" t="s">
        <v>948</v>
      </c>
      <c r="H228" t="s">
        <v>963</v>
      </c>
      <c r="I228" t="str">
        <f t="shared" si="19"/>
        <v>11</v>
      </c>
      <c r="J228" t="str">
        <f t="shared" si="20"/>
        <v/>
      </c>
      <c r="K228" t="str">
        <f t="shared" si="21"/>
        <v/>
      </c>
      <c r="L228" t="str" cm="1">
        <f t="array" ref="L228">DEC2BIN(IFERROR(_xlfn.IFS(OR(D228="Fire",D228="Steel"),3,D228="Dark",0,D228="Dragon",1,AND(C228&lt;&gt;"",C228&gt;0),2,E228="Status",0),_xlfn.IFS(H228="Normal",3,H228="Attack",1,H228="Defense",0,H228="Speed",2)),2)</f>
        <v>00</v>
      </c>
      <c r="M228" t="str">
        <f t="shared" si="22"/>
        <v/>
      </c>
      <c r="N228" t="str">
        <f t="shared" si="23"/>
        <v/>
      </c>
      <c r="O228" t="str">
        <f t="shared" si="24"/>
        <v>Shield</v>
      </c>
    </row>
    <row r="229" spans="1:15" x14ac:dyDescent="0.45">
      <c r="A229">
        <v>228</v>
      </c>
      <c r="B229" t="s">
        <v>239</v>
      </c>
      <c r="C229" t="s">
        <v>893</v>
      </c>
      <c r="D229" t="s">
        <v>745</v>
      </c>
      <c r="E229" t="s">
        <v>934</v>
      </c>
      <c r="F229" s="18" t="s">
        <v>893</v>
      </c>
      <c r="G229" t="s">
        <v>948</v>
      </c>
      <c r="H229" t="s">
        <v>963</v>
      </c>
      <c r="I229" t="str">
        <f t="shared" si="19"/>
        <v>11</v>
      </c>
      <c r="J229" t="str">
        <f t="shared" si="20"/>
        <v>01111011</v>
      </c>
      <c r="K229" t="str">
        <f t="shared" si="21"/>
        <v/>
      </c>
      <c r="L229" t="str" cm="1">
        <f t="array" ref="L229">DEC2BIN(IFERROR(_xlfn.IFS(OR(D229="Fire",D229="Steel"),3,D229="Dark",0,D229="Dragon",1,AND(C229&lt;&gt;"",C229&gt;0),2,E229="Status",0),_xlfn.IFS(H229="Normal",3,H229="Attack",1,H229="Defense",0,H229="Speed",2)),2)</f>
        <v>00</v>
      </c>
      <c r="M229" t="str">
        <f t="shared" si="22"/>
        <v>11000000</v>
      </c>
      <c r="N229" t="str">
        <f t="shared" si="23"/>
        <v/>
      </c>
      <c r="O229" t="str">
        <f t="shared" si="24"/>
        <v>Shield</v>
      </c>
    </row>
    <row r="230" spans="1:15" x14ac:dyDescent="0.45">
      <c r="A230">
        <v>229</v>
      </c>
      <c r="B230" t="s">
        <v>240</v>
      </c>
      <c r="C230" t="s">
        <v>893</v>
      </c>
      <c r="D230" t="s">
        <v>737</v>
      </c>
      <c r="E230" t="s">
        <v>934</v>
      </c>
      <c r="F230" s="18" t="s">
        <v>935</v>
      </c>
      <c r="G230" t="s">
        <v>948</v>
      </c>
      <c r="H230" t="s">
        <v>962</v>
      </c>
      <c r="I230" t="str">
        <f t="shared" si="19"/>
        <v>10</v>
      </c>
      <c r="J230" t="str">
        <f t="shared" si="20"/>
        <v/>
      </c>
      <c r="K230" t="str">
        <f t="shared" si="21"/>
        <v/>
      </c>
      <c r="L230" t="str" cm="1">
        <f t="array" ref="L230">DEC2BIN(IFERROR(_xlfn.IFS(OR(D230="Fire",D230="Steel"),3,D230="Dark",0,D230="Dragon",1,AND(C230&lt;&gt;"",C230&gt;0),2,E230="Status",0),_xlfn.IFS(H230="Normal",3,H230="Attack",1,H230="Defense",0,H230="Speed",2)),2)</f>
        <v>00</v>
      </c>
      <c r="M230" t="str">
        <f t="shared" si="22"/>
        <v/>
      </c>
      <c r="N230" t="str">
        <f t="shared" si="23"/>
        <v/>
      </c>
      <c r="O230" t="str">
        <f t="shared" si="24"/>
        <v>Shield</v>
      </c>
    </row>
    <row r="231" spans="1:15" x14ac:dyDescent="0.45">
      <c r="A231">
        <v>230</v>
      </c>
      <c r="B231" t="s">
        <v>241</v>
      </c>
      <c r="C231" t="s">
        <v>893</v>
      </c>
      <c r="D231" t="s">
        <v>737</v>
      </c>
      <c r="E231" t="s">
        <v>939</v>
      </c>
      <c r="F231" s="18" t="s">
        <v>940</v>
      </c>
      <c r="G231" t="s">
        <v>949</v>
      </c>
      <c r="H231" t="s">
        <v>963</v>
      </c>
      <c r="I231" t="str">
        <f t="shared" si="19"/>
        <v>11</v>
      </c>
      <c r="J231" t="str">
        <f t="shared" si="20"/>
        <v/>
      </c>
      <c r="K231" t="str">
        <f t="shared" si="21"/>
        <v/>
      </c>
      <c r="L231" t="str" cm="1">
        <f t="array" ref="L231">DEC2BIN(IFERROR(_xlfn.IFS(OR(D231="Fire",D231="Steel"),3,D231="Dark",0,D231="Dragon",1,AND(C231&lt;&gt;"",C231&gt;0),2,E231="Status",0),_xlfn.IFS(H231="Normal",3,H231="Attack",1,H231="Defense",0,H231="Speed",2)),2)</f>
        <v>00</v>
      </c>
      <c r="M231" t="str">
        <f t="shared" si="22"/>
        <v/>
      </c>
      <c r="N231" t="str">
        <f t="shared" si="23"/>
        <v/>
      </c>
      <c r="O231" t="str">
        <f t="shared" si="24"/>
        <v>Shield</v>
      </c>
    </row>
    <row r="232" spans="1:15" x14ac:dyDescent="0.45">
      <c r="A232">
        <v>231</v>
      </c>
      <c r="B232" t="s">
        <v>242</v>
      </c>
      <c r="C232" t="s">
        <v>893</v>
      </c>
      <c r="D232" t="s">
        <v>746</v>
      </c>
      <c r="E232" t="s">
        <v>934</v>
      </c>
      <c r="F232" s="18" t="s">
        <v>938</v>
      </c>
      <c r="G232" t="s">
        <v>948</v>
      </c>
      <c r="H232" t="s">
        <v>964</v>
      </c>
      <c r="I232" t="str">
        <f t="shared" si="19"/>
        <v>01</v>
      </c>
      <c r="J232" t="str">
        <f t="shared" si="20"/>
        <v/>
      </c>
      <c r="K232" t="str">
        <f t="shared" si="21"/>
        <v/>
      </c>
      <c r="L232" t="str" cm="1">
        <f t="array" ref="L232">DEC2BIN(IFERROR(_xlfn.IFS(OR(D232="Fire",D232="Steel"),3,D232="Dark",0,D232="Dragon",1,AND(C232&lt;&gt;"",C232&gt;0),2,E232="Status",0),_xlfn.IFS(H232="Normal",3,H232="Attack",1,H232="Defense",0,H232="Speed",2)),2)</f>
        <v>11</v>
      </c>
      <c r="M232" t="str">
        <f t="shared" si="22"/>
        <v/>
      </c>
      <c r="N232" t="str">
        <f t="shared" si="23"/>
        <v/>
      </c>
      <c r="O232" t="str">
        <f t="shared" si="24"/>
        <v>Tank</v>
      </c>
    </row>
    <row r="233" spans="1:15" x14ac:dyDescent="0.45">
      <c r="A233">
        <v>232</v>
      </c>
      <c r="B233" t="s">
        <v>243</v>
      </c>
      <c r="C233" t="s">
        <v>893</v>
      </c>
      <c r="D233" t="s">
        <v>746</v>
      </c>
      <c r="E233" t="s">
        <v>934</v>
      </c>
      <c r="F233" s="18" t="s">
        <v>935</v>
      </c>
      <c r="G233" t="s">
        <v>948</v>
      </c>
      <c r="H233" t="s">
        <v>737</v>
      </c>
      <c r="I233" t="str">
        <f t="shared" si="19"/>
        <v>00</v>
      </c>
      <c r="J233" t="str">
        <f t="shared" si="20"/>
        <v>10100000</v>
      </c>
      <c r="K233" t="str">
        <f t="shared" si="21"/>
        <v/>
      </c>
      <c r="L233" t="str" cm="1">
        <f t="array" ref="L233">DEC2BIN(IFERROR(_xlfn.IFS(OR(D233="Fire",D233="Steel"),3,D233="Dark",0,D233="Dragon",1,AND(C233&lt;&gt;"",C233&gt;0),2,E233="Status",0),_xlfn.IFS(H233="Normal",3,H233="Attack",1,H233="Defense",0,H233="Speed",2)),2)</f>
        <v>11</v>
      </c>
      <c r="M233" t="str">
        <f t="shared" si="22"/>
        <v>00001111</v>
      </c>
      <c r="N233" t="str">
        <f t="shared" si="23"/>
        <v/>
      </c>
      <c r="O233" t="str">
        <f t="shared" si="24"/>
        <v>Tank</v>
      </c>
    </row>
    <row r="234" spans="1:15" x14ac:dyDescent="0.45">
      <c r="A234">
        <v>233</v>
      </c>
      <c r="B234" t="s">
        <v>244</v>
      </c>
      <c r="C234">
        <v>-1</v>
      </c>
      <c r="D234" t="s">
        <v>738</v>
      </c>
      <c r="E234" t="s">
        <v>934</v>
      </c>
      <c r="F234" s="18" t="s">
        <v>944</v>
      </c>
      <c r="G234" t="s">
        <v>948</v>
      </c>
      <c r="H234" t="s">
        <v>737</v>
      </c>
      <c r="I234" t="str">
        <f t="shared" si="19"/>
        <v>00</v>
      </c>
      <c r="J234" t="str">
        <f t="shared" si="20"/>
        <v/>
      </c>
      <c r="K234" t="str">
        <f t="shared" si="21"/>
        <v/>
      </c>
      <c r="L234" t="str" cm="1">
        <f t="array" ref="L234">DEC2BIN(IFERROR(_xlfn.IFS(OR(D234="Fire",D234="Steel"),3,D234="Dark",0,D234="Dragon",1,AND(C234&lt;&gt;"",C234&gt;0),2,E234="Status",0),_xlfn.IFS(H234="Normal",3,H234="Attack",1,H234="Defense",0,H234="Speed",2)),2)</f>
        <v>11</v>
      </c>
      <c r="M234" t="str">
        <f t="shared" si="22"/>
        <v/>
      </c>
      <c r="N234" t="str">
        <f t="shared" si="23"/>
        <v/>
      </c>
      <c r="O234" t="str">
        <f t="shared" si="24"/>
        <v>Tank</v>
      </c>
    </row>
    <row r="235" spans="1:15" x14ac:dyDescent="0.45">
      <c r="A235">
        <v>234</v>
      </c>
      <c r="B235" t="s">
        <v>245</v>
      </c>
      <c r="C235" t="s">
        <v>893</v>
      </c>
      <c r="D235" t="s">
        <v>737</v>
      </c>
      <c r="E235" t="s">
        <v>939</v>
      </c>
      <c r="F235" s="18" t="s">
        <v>946</v>
      </c>
      <c r="G235" t="s">
        <v>950</v>
      </c>
      <c r="H235" t="s">
        <v>962</v>
      </c>
      <c r="I235" t="str">
        <f t="shared" si="19"/>
        <v>10</v>
      </c>
      <c r="J235" t="str">
        <f t="shared" si="20"/>
        <v/>
      </c>
      <c r="K235" t="str">
        <f t="shared" si="21"/>
        <v/>
      </c>
      <c r="L235" t="str" cm="1">
        <f t="array" ref="L235">DEC2BIN(IFERROR(_xlfn.IFS(OR(D235="Fire",D235="Steel"),3,D235="Dark",0,D235="Dragon",1,AND(C235&lt;&gt;"",C235&gt;0),2,E235="Status",0),_xlfn.IFS(H235="Normal",3,H235="Attack",1,H235="Defense",0,H235="Speed",2)),2)</f>
        <v>00</v>
      </c>
      <c r="M235" t="str">
        <f t="shared" si="22"/>
        <v/>
      </c>
      <c r="N235" t="str">
        <f t="shared" si="23"/>
        <v/>
      </c>
      <c r="O235" t="str">
        <f t="shared" si="24"/>
        <v>Shield</v>
      </c>
    </row>
    <row r="236" spans="1:15" x14ac:dyDescent="0.45">
      <c r="A236">
        <v>235</v>
      </c>
      <c r="B236" t="s">
        <v>246</v>
      </c>
      <c r="C236" t="s">
        <v>893</v>
      </c>
      <c r="D236" t="s">
        <v>744</v>
      </c>
      <c r="E236" t="s">
        <v>939</v>
      </c>
      <c r="F236" s="18" t="s">
        <v>946</v>
      </c>
      <c r="G236" t="s">
        <v>950</v>
      </c>
      <c r="H236" t="s">
        <v>962</v>
      </c>
      <c r="I236" t="str">
        <f t="shared" si="19"/>
        <v>10</v>
      </c>
      <c r="J236" t="str">
        <f t="shared" si="20"/>
        <v/>
      </c>
      <c r="K236" t="str">
        <f t="shared" si="21"/>
        <v/>
      </c>
      <c r="L236" t="str" cm="1">
        <f t="array" ref="L236">DEC2BIN(IFERROR(_xlfn.IFS(OR(D236="Fire",D236="Steel"),3,D236="Dark",0,D236="Dragon",1,AND(C236&lt;&gt;"",C236&gt;0),2,E236="Status",0),_xlfn.IFS(H236="Normal",3,H236="Attack",1,H236="Defense",0,H236="Speed",2)),2)</f>
        <v>00</v>
      </c>
      <c r="M236" t="str">
        <f t="shared" si="22"/>
        <v/>
      </c>
      <c r="N236" t="str">
        <f t="shared" si="23"/>
        <v/>
      </c>
      <c r="O236" t="str">
        <f t="shared" si="24"/>
        <v>Shield</v>
      </c>
    </row>
    <row r="237" spans="1:15" x14ac:dyDescent="0.45">
      <c r="A237">
        <v>236</v>
      </c>
      <c r="B237" t="s">
        <v>247</v>
      </c>
      <c r="C237" t="s">
        <v>893</v>
      </c>
      <c r="D237" t="s">
        <v>739</v>
      </c>
      <c r="E237" t="s">
        <v>939</v>
      </c>
      <c r="F237" s="18" t="s">
        <v>946</v>
      </c>
      <c r="G237" t="s">
        <v>950</v>
      </c>
      <c r="H237" t="s">
        <v>962</v>
      </c>
      <c r="I237" t="str">
        <f t="shared" si="19"/>
        <v>10</v>
      </c>
      <c r="J237" t="str">
        <f t="shared" si="20"/>
        <v>00010010</v>
      </c>
      <c r="K237" t="str">
        <f t="shared" si="21"/>
        <v/>
      </c>
      <c r="L237" t="str" cm="1">
        <f t="array" ref="L237">DEC2BIN(IFERROR(_xlfn.IFS(OR(D237="Fire",D237="Steel"),3,D237="Dark",0,D237="Dragon",1,AND(C237&lt;&gt;"",C237&gt;0),2,E237="Status",0),_xlfn.IFS(H237="Normal",3,H237="Attack",1,H237="Defense",0,H237="Speed",2)),2)</f>
        <v>00</v>
      </c>
      <c r="M237" t="str">
        <f t="shared" si="22"/>
        <v>01011100</v>
      </c>
      <c r="N237" t="str">
        <f t="shared" si="23"/>
        <v/>
      </c>
      <c r="O237" t="str">
        <f t="shared" si="24"/>
        <v>Shield</v>
      </c>
    </row>
    <row r="238" spans="1:15" x14ac:dyDescent="0.45">
      <c r="A238">
        <v>237</v>
      </c>
      <c r="B238" t="s">
        <v>248</v>
      </c>
      <c r="C238" t="s">
        <v>893</v>
      </c>
      <c r="D238" t="s">
        <v>737</v>
      </c>
      <c r="E238" t="s">
        <v>936</v>
      </c>
      <c r="F238" s="18" t="s">
        <v>935</v>
      </c>
      <c r="G238" t="s">
        <v>948</v>
      </c>
      <c r="H238" t="s">
        <v>737</v>
      </c>
      <c r="I238" t="str">
        <f t="shared" si="19"/>
        <v>00</v>
      </c>
      <c r="J238" t="str">
        <f t="shared" si="20"/>
        <v/>
      </c>
      <c r="K238" t="str">
        <f t="shared" si="21"/>
        <v/>
      </c>
      <c r="L238" t="str" cm="1">
        <f t="array" ref="L238">DEC2BIN(IFERROR(_xlfn.IFS(OR(D238="Fire",D238="Steel"),3,D238="Dark",0,D238="Dragon",1,AND(C238&lt;&gt;"",C238&gt;0),2,E238="Status",0),_xlfn.IFS(H238="Normal",3,H238="Attack",1,H238="Defense",0,H238="Speed",2)),2)</f>
        <v>11</v>
      </c>
      <c r="M238" t="str">
        <f t="shared" si="22"/>
        <v/>
      </c>
      <c r="N238" t="str">
        <f t="shared" si="23"/>
        <v/>
      </c>
      <c r="O238" t="str">
        <f t="shared" si="24"/>
        <v>Tank</v>
      </c>
    </row>
    <row r="239" spans="1:15" x14ac:dyDescent="0.45">
      <c r="A239">
        <v>238</v>
      </c>
      <c r="B239" t="s">
        <v>249</v>
      </c>
      <c r="C239" t="s">
        <v>893</v>
      </c>
      <c r="D239" t="s">
        <v>738</v>
      </c>
      <c r="E239" t="s">
        <v>934</v>
      </c>
      <c r="F239" s="18" t="s">
        <v>893</v>
      </c>
      <c r="G239" t="s">
        <v>948</v>
      </c>
      <c r="H239" t="s">
        <v>964</v>
      </c>
      <c r="I239" t="str">
        <f t="shared" si="19"/>
        <v>01</v>
      </c>
      <c r="J239" t="str">
        <f t="shared" si="20"/>
        <v/>
      </c>
      <c r="K239" t="str">
        <f t="shared" si="21"/>
        <v/>
      </c>
      <c r="L239" t="str" cm="1">
        <f t="array" ref="L239">DEC2BIN(IFERROR(_xlfn.IFS(OR(D239="Fire",D239="Steel"),3,D239="Dark",0,D239="Dragon",1,AND(C239&lt;&gt;"",C239&gt;0),2,E239="Status",0),_xlfn.IFS(H239="Normal",3,H239="Attack",1,H239="Defense",0,H239="Speed",2)),2)</f>
        <v>01</v>
      </c>
      <c r="M239" t="str">
        <f t="shared" si="22"/>
        <v/>
      </c>
      <c r="N239" t="str">
        <f t="shared" si="23"/>
        <v/>
      </c>
      <c r="O239" t="str">
        <f t="shared" si="24"/>
        <v>Attack</v>
      </c>
    </row>
    <row r="240" spans="1:15" x14ac:dyDescent="0.45">
      <c r="A240">
        <v>239</v>
      </c>
      <c r="B240" t="s">
        <v>250</v>
      </c>
      <c r="C240" t="s">
        <v>893</v>
      </c>
      <c r="D240" t="s">
        <v>752</v>
      </c>
      <c r="E240" t="s">
        <v>936</v>
      </c>
      <c r="F240" s="18" t="s">
        <v>893</v>
      </c>
      <c r="G240" t="s">
        <v>949</v>
      </c>
      <c r="H240" t="s">
        <v>737</v>
      </c>
      <c r="I240" t="str">
        <f t="shared" si="19"/>
        <v>00</v>
      </c>
      <c r="J240" t="str">
        <f t="shared" si="20"/>
        <v/>
      </c>
      <c r="K240" t="str">
        <f t="shared" si="21"/>
        <v/>
      </c>
      <c r="L240" t="str" cm="1">
        <f t="array" ref="L240">DEC2BIN(IFERROR(_xlfn.IFS(OR(D240="Fire",D240="Steel"),3,D240="Dark",0,D240="Dragon",1,AND(C240&lt;&gt;"",C240&gt;0),2,E240="Status",0),_xlfn.IFS(H240="Normal",3,H240="Attack",1,H240="Defense",0,H240="Speed",2)),2)</f>
        <v>01</v>
      </c>
      <c r="M240" t="str">
        <f t="shared" si="22"/>
        <v/>
      </c>
      <c r="N240" t="str">
        <f t="shared" si="23"/>
        <v/>
      </c>
      <c r="O240" t="str">
        <f t="shared" si="24"/>
        <v>Attack</v>
      </c>
    </row>
    <row r="241" spans="1:15" x14ac:dyDescent="0.45">
      <c r="A241">
        <v>240</v>
      </c>
      <c r="B241" t="s">
        <v>251</v>
      </c>
      <c r="C241" t="s">
        <v>893</v>
      </c>
      <c r="D241" t="s">
        <v>750</v>
      </c>
      <c r="E241" t="s">
        <v>939</v>
      </c>
      <c r="F241" s="18" t="s">
        <v>947</v>
      </c>
      <c r="G241" t="s">
        <v>956</v>
      </c>
      <c r="H241" t="s">
        <v>962</v>
      </c>
      <c r="I241" t="str">
        <f t="shared" si="19"/>
        <v>10</v>
      </c>
      <c r="J241" t="str">
        <f t="shared" si="20"/>
        <v>10011010</v>
      </c>
      <c r="K241" t="str">
        <f t="shared" si="21"/>
        <v>9A4F40F3</v>
      </c>
      <c r="L241" t="str" cm="1">
        <f t="array" ref="L241">DEC2BIN(IFERROR(_xlfn.IFS(OR(D241="Fire",D241="Steel"),3,D241="Dark",0,D241="Dragon",1,AND(C241&lt;&gt;"",C241&gt;0),2,E241="Status",0),_xlfn.IFS(H241="Normal",3,H241="Attack",1,H241="Defense",0,H241="Speed",2)),2)</f>
        <v>00</v>
      </c>
      <c r="M241" t="str">
        <f t="shared" si="22"/>
        <v>00001100</v>
      </c>
      <c r="N241" t="str">
        <f t="shared" si="23"/>
        <v>0C783FAE</v>
      </c>
      <c r="O241" t="str">
        <f t="shared" si="24"/>
        <v>Shield</v>
      </c>
    </row>
    <row r="242" spans="1:15" x14ac:dyDescent="0.45">
      <c r="A242">
        <v>241</v>
      </c>
      <c r="B242" t="s">
        <v>252</v>
      </c>
      <c r="C242" t="s">
        <v>893</v>
      </c>
      <c r="D242" t="s">
        <v>740</v>
      </c>
      <c r="E242" t="s">
        <v>939</v>
      </c>
      <c r="F242" s="18" t="s">
        <v>947</v>
      </c>
      <c r="G242" t="s">
        <v>956</v>
      </c>
      <c r="H242" t="s">
        <v>962</v>
      </c>
      <c r="I242" t="str">
        <f t="shared" si="19"/>
        <v>10</v>
      </c>
      <c r="J242" t="str">
        <f t="shared" si="20"/>
        <v/>
      </c>
      <c r="K242" t="str">
        <f t="shared" si="21"/>
        <v/>
      </c>
      <c r="L242" t="str" cm="1">
        <f t="array" ref="L242">DEC2BIN(IFERROR(_xlfn.IFS(OR(D242="Fire",D242="Steel"),3,D242="Dark",0,D242="Dragon",1,AND(C242&lt;&gt;"",C242&gt;0),2,E242="Status",0),_xlfn.IFS(H242="Normal",3,H242="Attack",1,H242="Defense",0,H242="Speed",2)),2)</f>
        <v>11</v>
      </c>
      <c r="M242" t="str">
        <f t="shared" si="22"/>
        <v/>
      </c>
      <c r="N242" t="str">
        <f t="shared" si="23"/>
        <v/>
      </c>
      <c r="O242" t="str">
        <f t="shared" si="24"/>
        <v>Tank</v>
      </c>
    </row>
    <row r="243" spans="1:15" x14ac:dyDescent="0.45">
      <c r="A243">
        <v>242</v>
      </c>
      <c r="B243" t="s">
        <v>253</v>
      </c>
      <c r="C243" t="s">
        <v>893</v>
      </c>
      <c r="D243" t="s">
        <v>745</v>
      </c>
      <c r="E243" t="s">
        <v>934</v>
      </c>
      <c r="F243" s="18" t="s">
        <v>938</v>
      </c>
      <c r="G243" t="s">
        <v>948</v>
      </c>
      <c r="H243" t="s">
        <v>964</v>
      </c>
      <c r="I243" t="str">
        <f t="shared" si="19"/>
        <v>01</v>
      </c>
      <c r="J243" t="str">
        <f t="shared" si="20"/>
        <v/>
      </c>
      <c r="K243" t="str">
        <f t="shared" si="21"/>
        <v/>
      </c>
      <c r="L243" t="str" cm="1">
        <f t="array" ref="L243">DEC2BIN(IFERROR(_xlfn.IFS(OR(D243="Fire",D243="Steel"),3,D243="Dark",0,D243="Dragon",1,AND(C243&lt;&gt;"",C243&gt;0),2,E243="Status",0),_xlfn.IFS(H243="Normal",3,H243="Attack",1,H243="Defense",0,H243="Speed",2)),2)</f>
        <v>00</v>
      </c>
      <c r="M243" t="str">
        <f t="shared" si="22"/>
        <v/>
      </c>
      <c r="N243" t="str">
        <f t="shared" si="23"/>
        <v/>
      </c>
      <c r="O243" t="str">
        <f t="shared" si="24"/>
        <v>Shield</v>
      </c>
    </row>
    <row r="244" spans="1:15" x14ac:dyDescent="0.45">
      <c r="A244">
        <v>243</v>
      </c>
      <c r="B244" t="s">
        <v>254</v>
      </c>
      <c r="C244">
        <v>-5</v>
      </c>
      <c r="D244" t="s">
        <v>107</v>
      </c>
      <c r="E244" t="s">
        <v>936</v>
      </c>
      <c r="F244" s="18" t="s">
        <v>893</v>
      </c>
      <c r="G244" t="s">
        <v>954</v>
      </c>
      <c r="H244" t="s">
        <v>962</v>
      </c>
      <c r="I244" t="str">
        <f t="shared" si="19"/>
        <v>10</v>
      </c>
      <c r="J244" t="str">
        <f t="shared" si="20"/>
        <v/>
      </c>
      <c r="K244" t="str">
        <f t="shared" si="21"/>
        <v/>
      </c>
      <c r="L244" t="str" cm="1">
        <f t="array" ref="L244">DEC2BIN(IFERROR(_xlfn.IFS(OR(D244="Fire",D244="Steel"),3,D244="Dark",0,D244="Dragon",1,AND(C244&lt;&gt;"",C244&gt;0),2,E244="Status",0),_xlfn.IFS(H244="Normal",3,H244="Attack",1,H244="Defense",0,H244="Speed",2)),2)</f>
        <v>00</v>
      </c>
      <c r="M244" t="str">
        <f t="shared" si="22"/>
        <v/>
      </c>
      <c r="N244" t="str">
        <f t="shared" si="23"/>
        <v/>
      </c>
      <c r="O244" t="str">
        <f t="shared" si="24"/>
        <v>Shield</v>
      </c>
    </row>
    <row r="245" spans="1:15" x14ac:dyDescent="0.45">
      <c r="A245">
        <v>244</v>
      </c>
      <c r="B245" t="s">
        <v>255</v>
      </c>
      <c r="C245" t="s">
        <v>893</v>
      </c>
      <c r="D245" t="s">
        <v>737</v>
      </c>
      <c r="E245" t="s">
        <v>939</v>
      </c>
      <c r="F245" s="18" t="s">
        <v>942</v>
      </c>
      <c r="G245" t="s">
        <v>948</v>
      </c>
      <c r="H245" t="s">
        <v>963</v>
      </c>
      <c r="I245" t="str">
        <f t="shared" si="19"/>
        <v>11</v>
      </c>
      <c r="J245" t="str">
        <f t="shared" si="20"/>
        <v>01001111</v>
      </c>
      <c r="K245" t="str">
        <f t="shared" si="21"/>
        <v/>
      </c>
      <c r="L245" t="str" cm="1">
        <f t="array" ref="L245">DEC2BIN(IFERROR(_xlfn.IFS(OR(D245="Fire",D245="Steel"),3,D245="Dark",0,D245="Dragon",1,AND(C245&lt;&gt;"",C245&gt;0),2,E245="Status",0),_xlfn.IFS(H245="Normal",3,H245="Attack",1,H245="Defense",0,H245="Speed",2)),2)</f>
        <v>00</v>
      </c>
      <c r="M245" t="str">
        <f t="shared" si="22"/>
        <v>01111000</v>
      </c>
      <c r="N245" t="str">
        <f t="shared" si="23"/>
        <v/>
      </c>
      <c r="O245" t="str">
        <f t="shared" si="24"/>
        <v>Shield</v>
      </c>
    </row>
    <row r="246" spans="1:15" x14ac:dyDescent="0.45">
      <c r="A246">
        <v>245</v>
      </c>
      <c r="B246" t="s">
        <v>256</v>
      </c>
      <c r="C246">
        <v>2</v>
      </c>
      <c r="D246" t="s">
        <v>737</v>
      </c>
      <c r="E246" t="s">
        <v>934</v>
      </c>
      <c r="F246" s="18" t="s">
        <v>893</v>
      </c>
      <c r="G246" t="s">
        <v>948</v>
      </c>
      <c r="H246" t="s">
        <v>963</v>
      </c>
      <c r="I246" t="str">
        <f t="shared" si="19"/>
        <v>11</v>
      </c>
      <c r="J246" t="str">
        <f t="shared" si="20"/>
        <v/>
      </c>
      <c r="K246" t="str">
        <f t="shared" si="21"/>
        <v/>
      </c>
      <c r="L246" t="str" cm="1">
        <f t="array" ref="L246">DEC2BIN(IFERROR(_xlfn.IFS(OR(D246="Fire",D246="Steel"),3,D246="Dark",0,D246="Dragon",1,AND(C246&lt;&gt;"",C246&gt;0),2,E246="Status",0),_xlfn.IFS(H246="Normal",3,H246="Attack",1,H246="Defense",0,H246="Speed",2)),2)</f>
        <v>10</v>
      </c>
      <c r="M246" t="str">
        <f t="shared" si="22"/>
        <v/>
      </c>
      <c r="N246" t="str">
        <f t="shared" si="23"/>
        <v/>
      </c>
      <c r="O246" t="str">
        <f t="shared" si="24"/>
        <v>Speed</v>
      </c>
    </row>
    <row r="247" spans="1:15" x14ac:dyDescent="0.45">
      <c r="A247">
        <v>246</v>
      </c>
      <c r="B247" t="s">
        <v>257</v>
      </c>
      <c r="C247" t="s">
        <v>893</v>
      </c>
      <c r="D247" t="s">
        <v>751</v>
      </c>
      <c r="E247" t="s">
        <v>936</v>
      </c>
      <c r="F247" s="18" t="s">
        <v>935</v>
      </c>
      <c r="G247" t="s">
        <v>948</v>
      </c>
      <c r="H247" t="s">
        <v>737</v>
      </c>
      <c r="I247" t="str">
        <f t="shared" si="19"/>
        <v>00</v>
      </c>
      <c r="J247" t="str">
        <f t="shared" si="20"/>
        <v/>
      </c>
      <c r="K247" t="str">
        <f t="shared" si="21"/>
        <v/>
      </c>
      <c r="L247" t="str" cm="1">
        <f t="array" ref="L247">DEC2BIN(IFERROR(_xlfn.IFS(OR(D247="Fire",D247="Steel"),3,D247="Dark",0,D247="Dragon",1,AND(C247&lt;&gt;"",C247&gt;0),2,E247="Status",0),_xlfn.IFS(H247="Normal",3,H247="Attack",1,H247="Defense",0,H247="Speed",2)),2)</f>
        <v>11</v>
      </c>
      <c r="M247" t="str">
        <f t="shared" si="22"/>
        <v/>
      </c>
      <c r="N247" t="str">
        <f t="shared" si="23"/>
        <v/>
      </c>
      <c r="O247" t="str">
        <f t="shared" si="24"/>
        <v>Tank</v>
      </c>
    </row>
    <row r="248" spans="1:15" x14ac:dyDescent="0.45">
      <c r="A248">
        <v>247</v>
      </c>
      <c r="B248" t="s">
        <v>258</v>
      </c>
      <c r="C248" t="s">
        <v>893</v>
      </c>
      <c r="D248" t="s">
        <v>753</v>
      </c>
      <c r="E248" t="s">
        <v>936</v>
      </c>
      <c r="F248" s="18" t="s">
        <v>938</v>
      </c>
      <c r="G248" t="s">
        <v>948</v>
      </c>
      <c r="H248" t="s">
        <v>964</v>
      </c>
      <c r="I248" t="str">
        <f t="shared" si="19"/>
        <v>01</v>
      </c>
      <c r="J248" t="str">
        <f t="shared" si="20"/>
        <v/>
      </c>
      <c r="K248" t="str">
        <f t="shared" si="21"/>
        <v/>
      </c>
      <c r="L248" t="str" cm="1">
        <f t="array" ref="L248">DEC2BIN(IFERROR(_xlfn.IFS(OR(D248="Fire",D248="Steel"),3,D248="Dark",0,D248="Dragon",1,AND(C248&lt;&gt;"",C248&gt;0),2,E248="Status",0),_xlfn.IFS(H248="Normal",3,H248="Attack",1,H248="Defense",0,H248="Speed",2)),2)</f>
        <v>01</v>
      </c>
      <c r="M248" t="str">
        <f t="shared" si="22"/>
        <v/>
      </c>
      <c r="N248" t="str">
        <f t="shared" si="23"/>
        <v/>
      </c>
      <c r="O248" t="str">
        <f t="shared" si="24"/>
        <v>Attack</v>
      </c>
    </row>
    <row r="249" spans="1:15" x14ac:dyDescent="0.45">
      <c r="A249">
        <v>248</v>
      </c>
      <c r="B249" t="s">
        <v>259</v>
      </c>
      <c r="C249" t="s">
        <v>893</v>
      </c>
      <c r="D249" t="s">
        <v>107</v>
      </c>
      <c r="E249" t="s">
        <v>936</v>
      </c>
      <c r="F249" s="18" t="s">
        <v>942</v>
      </c>
      <c r="G249" t="s">
        <v>948</v>
      </c>
      <c r="H249" t="s">
        <v>737</v>
      </c>
      <c r="I249" t="str">
        <f t="shared" si="19"/>
        <v>00</v>
      </c>
      <c r="J249" t="str">
        <f t="shared" si="20"/>
        <v>01000000</v>
      </c>
      <c r="K249" t="str">
        <f t="shared" si="21"/>
        <v/>
      </c>
      <c r="L249" t="str" cm="1">
        <f t="array" ref="L249">DEC2BIN(IFERROR(_xlfn.IFS(OR(D249="Fire",D249="Steel"),3,D249="Dark",0,D249="Dragon",1,AND(C249&lt;&gt;"",C249&gt;0),2,E249="Status",0),_xlfn.IFS(H249="Normal",3,H249="Attack",1,H249="Defense",0,H249="Speed",2)),2)</f>
        <v>11</v>
      </c>
      <c r="M249" t="str">
        <f t="shared" si="22"/>
        <v>00111111</v>
      </c>
      <c r="N249" t="str">
        <f t="shared" si="23"/>
        <v/>
      </c>
      <c r="O249" t="str">
        <f t="shared" si="24"/>
        <v>Tank</v>
      </c>
    </row>
    <row r="250" spans="1:15" x14ac:dyDescent="0.45">
      <c r="A250">
        <v>249</v>
      </c>
      <c r="B250" t="s">
        <v>260</v>
      </c>
      <c r="C250" t="s">
        <v>893</v>
      </c>
      <c r="D250" t="s">
        <v>738</v>
      </c>
      <c r="E250" t="s">
        <v>934</v>
      </c>
      <c r="F250" s="18" t="s">
        <v>938</v>
      </c>
      <c r="G250" t="s">
        <v>948</v>
      </c>
      <c r="H250" t="s">
        <v>737</v>
      </c>
      <c r="I250" t="str">
        <f t="shared" si="19"/>
        <v>00</v>
      </c>
      <c r="J250" t="str">
        <f t="shared" si="20"/>
        <v/>
      </c>
      <c r="K250" t="str">
        <f t="shared" si="21"/>
        <v/>
      </c>
      <c r="L250" t="str" cm="1">
        <f t="array" ref="L250">DEC2BIN(IFERROR(_xlfn.IFS(OR(D250="Fire",D250="Steel"),3,D250="Dark",0,D250="Dragon",1,AND(C250&lt;&gt;"",C250&gt;0),2,E250="Status",0),_xlfn.IFS(H250="Normal",3,H250="Attack",1,H250="Defense",0,H250="Speed",2)),2)</f>
        <v>11</v>
      </c>
      <c r="M250" t="str">
        <f t="shared" si="22"/>
        <v/>
      </c>
      <c r="N250" t="str">
        <f t="shared" si="23"/>
        <v/>
      </c>
      <c r="O250" t="str">
        <f t="shared" si="24"/>
        <v>Tank</v>
      </c>
    </row>
    <row r="251" spans="1:15" x14ac:dyDescent="0.45">
      <c r="A251">
        <v>250</v>
      </c>
      <c r="B251" t="s">
        <v>261</v>
      </c>
      <c r="C251" t="s">
        <v>893</v>
      </c>
      <c r="D251" t="s">
        <v>750</v>
      </c>
      <c r="E251" t="s">
        <v>936</v>
      </c>
      <c r="F251" s="18" t="s">
        <v>937</v>
      </c>
      <c r="G251" t="s">
        <v>949</v>
      </c>
      <c r="H251" t="s">
        <v>737</v>
      </c>
      <c r="I251" t="str">
        <f t="shared" si="19"/>
        <v>00</v>
      </c>
      <c r="J251" t="str">
        <f t="shared" si="20"/>
        <v/>
      </c>
      <c r="K251" t="str">
        <f t="shared" si="21"/>
        <v/>
      </c>
      <c r="L251" t="str" cm="1">
        <f t="array" ref="L251">DEC2BIN(IFERROR(_xlfn.IFS(OR(D251="Fire",D251="Steel"),3,D251="Dark",0,D251="Dragon",1,AND(C251&lt;&gt;"",C251&gt;0),2,E251="Status",0),_xlfn.IFS(H251="Normal",3,H251="Attack",1,H251="Defense",0,H251="Speed",2)),2)</f>
        <v>11</v>
      </c>
      <c r="M251" t="str">
        <f t="shared" si="22"/>
        <v/>
      </c>
      <c r="N251" t="str">
        <f t="shared" si="23"/>
        <v/>
      </c>
      <c r="O251" t="str">
        <f t="shared" si="24"/>
        <v>Tank</v>
      </c>
    </row>
    <row r="252" spans="1:15" x14ac:dyDescent="0.45">
      <c r="A252">
        <v>251</v>
      </c>
      <c r="B252" t="s">
        <v>262</v>
      </c>
      <c r="C252" t="s">
        <v>893</v>
      </c>
      <c r="D252" t="s">
        <v>745</v>
      </c>
      <c r="E252" t="s">
        <v>934</v>
      </c>
      <c r="F252" s="18" t="s">
        <v>938</v>
      </c>
      <c r="G252" t="s">
        <v>948</v>
      </c>
      <c r="H252" t="s">
        <v>964</v>
      </c>
      <c r="I252" t="str">
        <f t="shared" si="19"/>
        <v>01</v>
      </c>
      <c r="J252" t="str">
        <f t="shared" si="20"/>
        <v/>
      </c>
      <c r="K252" t="str">
        <f t="shared" si="21"/>
        <v/>
      </c>
      <c r="L252" t="str" cm="1">
        <f t="array" ref="L252">DEC2BIN(IFERROR(_xlfn.IFS(OR(D252="Fire",D252="Steel"),3,D252="Dark",0,D252="Dragon",1,AND(C252&lt;&gt;"",C252&gt;0),2,E252="Status",0),_xlfn.IFS(H252="Normal",3,H252="Attack",1,H252="Defense",0,H252="Speed",2)),2)</f>
        <v>00</v>
      </c>
      <c r="M252" t="str">
        <f t="shared" si="22"/>
        <v/>
      </c>
      <c r="N252" t="str">
        <f t="shared" si="23"/>
        <v/>
      </c>
      <c r="O252" t="str">
        <f t="shared" si="24"/>
        <v>Shield</v>
      </c>
    </row>
    <row r="253" spans="1:15" x14ac:dyDescent="0.45">
      <c r="A253">
        <v>252</v>
      </c>
      <c r="B253" t="s">
        <v>263</v>
      </c>
      <c r="C253">
        <v>3</v>
      </c>
      <c r="D253" t="s">
        <v>737</v>
      </c>
      <c r="E253" t="s">
        <v>934</v>
      </c>
      <c r="F253" s="18" t="s">
        <v>893</v>
      </c>
      <c r="G253" t="s">
        <v>948</v>
      </c>
      <c r="H253" t="s">
        <v>963</v>
      </c>
      <c r="I253" t="str">
        <f t="shared" si="19"/>
        <v>11</v>
      </c>
      <c r="J253" t="str">
        <f t="shared" si="20"/>
        <v>11110011</v>
      </c>
      <c r="K253" t="str">
        <f t="shared" si="21"/>
        <v/>
      </c>
      <c r="L253" t="str" cm="1">
        <f t="array" ref="L253">DEC2BIN(IFERROR(_xlfn.IFS(OR(D253="Fire",D253="Steel"),3,D253="Dark",0,D253="Dragon",1,AND(C253&lt;&gt;"",C253&gt;0),2,E253="Status",0),_xlfn.IFS(H253="Normal",3,H253="Attack",1,H253="Defense",0,H253="Speed",2)),2)</f>
        <v>10</v>
      </c>
      <c r="M253" t="str">
        <f t="shared" si="22"/>
        <v>10101110</v>
      </c>
      <c r="N253" t="str">
        <f t="shared" si="23"/>
        <v/>
      </c>
      <c r="O253" t="str">
        <f t="shared" si="24"/>
        <v>Speed</v>
      </c>
    </row>
    <row r="254" spans="1:15" x14ac:dyDescent="0.45">
      <c r="A254">
        <v>253</v>
      </c>
      <c r="B254" t="s">
        <v>264</v>
      </c>
      <c r="C254" t="s">
        <v>893</v>
      </c>
      <c r="D254" t="s">
        <v>737</v>
      </c>
      <c r="E254" t="s">
        <v>936</v>
      </c>
      <c r="F254" s="18" t="s">
        <v>893</v>
      </c>
      <c r="G254" t="s">
        <v>951</v>
      </c>
      <c r="H254" t="s">
        <v>737</v>
      </c>
      <c r="I254" t="str">
        <f t="shared" si="19"/>
        <v>00</v>
      </c>
      <c r="J254" t="str">
        <f t="shared" si="20"/>
        <v/>
      </c>
      <c r="K254" t="str">
        <f t="shared" si="21"/>
        <v/>
      </c>
      <c r="L254" t="str" cm="1">
        <f t="array" ref="L254">DEC2BIN(IFERROR(_xlfn.IFS(OR(D254="Fire",D254="Steel"),3,D254="Dark",0,D254="Dragon",1,AND(C254&lt;&gt;"",C254&gt;0),2,E254="Status",0),_xlfn.IFS(H254="Normal",3,H254="Attack",1,H254="Defense",0,H254="Speed",2)),2)</f>
        <v>11</v>
      </c>
      <c r="M254" t="str">
        <f t="shared" si="22"/>
        <v/>
      </c>
      <c r="N254" t="str">
        <f t="shared" si="23"/>
        <v/>
      </c>
      <c r="O254" t="str">
        <f t="shared" si="24"/>
        <v>Tank</v>
      </c>
    </row>
    <row r="255" spans="1:15" x14ac:dyDescent="0.45">
      <c r="A255">
        <v>254</v>
      </c>
      <c r="B255" t="s">
        <v>265</v>
      </c>
      <c r="C255">
        <v>8</v>
      </c>
      <c r="D255" t="s">
        <v>737</v>
      </c>
      <c r="E255" t="s">
        <v>939</v>
      </c>
      <c r="F255" s="18" t="s">
        <v>942</v>
      </c>
      <c r="G255" t="s">
        <v>950</v>
      </c>
      <c r="H255" t="s">
        <v>963</v>
      </c>
      <c r="I255" t="str">
        <f t="shared" si="19"/>
        <v>11</v>
      </c>
      <c r="J255" t="str">
        <f t="shared" si="20"/>
        <v/>
      </c>
      <c r="K255" t="str">
        <f t="shared" si="21"/>
        <v/>
      </c>
      <c r="L255" t="str" cm="1">
        <f t="array" ref="L255">DEC2BIN(IFERROR(_xlfn.IFS(OR(D255="Fire",D255="Steel"),3,D255="Dark",0,D255="Dragon",1,AND(C255&lt;&gt;"",C255&gt;0),2,E255="Status",0),_xlfn.IFS(H255="Normal",3,H255="Attack",1,H255="Defense",0,H255="Speed",2)),2)</f>
        <v>10</v>
      </c>
      <c r="M255" t="str">
        <f t="shared" si="22"/>
        <v/>
      </c>
      <c r="N255" t="str">
        <f t="shared" si="23"/>
        <v/>
      </c>
      <c r="O255" t="str">
        <f t="shared" si="24"/>
        <v>Speed</v>
      </c>
    </row>
    <row r="256" spans="1:15" x14ac:dyDescent="0.45">
      <c r="A256">
        <v>255</v>
      </c>
      <c r="B256" t="s">
        <v>266</v>
      </c>
      <c r="C256">
        <v>8</v>
      </c>
      <c r="D256" t="s">
        <v>737</v>
      </c>
      <c r="E256" t="s">
        <v>936</v>
      </c>
      <c r="F256" s="18" t="s">
        <v>944</v>
      </c>
      <c r="G256" t="s">
        <v>948</v>
      </c>
      <c r="H256" t="s">
        <v>963</v>
      </c>
      <c r="I256" t="str">
        <f t="shared" si="19"/>
        <v>11</v>
      </c>
      <c r="J256" t="str">
        <f t="shared" si="20"/>
        <v/>
      </c>
      <c r="K256" t="str">
        <f t="shared" si="21"/>
        <v/>
      </c>
      <c r="L256" t="str" cm="1">
        <f t="array" ref="L256">DEC2BIN(IFERROR(_xlfn.IFS(OR(D256="Fire",D256="Steel"),3,D256="Dark",0,D256="Dragon",1,AND(C256&lt;&gt;"",C256&gt;0),2,E256="Status",0),_xlfn.IFS(H256="Normal",3,H256="Attack",1,H256="Defense",0,H256="Speed",2)),2)</f>
        <v>10</v>
      </c>
      <c r="M256" t="str">
        <f t="shared" si="22"/>
        <v/>
      </c>
      <c r="N256" t="str">
        <f t="shared" si="23"/>
        <v/>
      </c>
      <c r="O256" t="str">
        <f t="shared" si="24"/>
        <v>Speed</v>
      </c>
    </row>
    <row r="257" spans="1:15" x14ac:dyDescent="0.45">
      <c r="A257">
        <v>256</v>
      </c>
      <c r="B257" t="s">
        <v>267</v>
      </c>
      <c r="C257">
        <v>8</v>
      </c>
      <c r="D257" t="s">
        <v>737</v>
      </c>
      <c r="E257" t="s">
        <v>939</v>
      </c>
      <c r="F257" s="18" t="s">
        <v>946</v>
      </c>
      <c r="G257" t="s">
        <v>950</v>
      </c>
      <c r="H257" t="s">
        <v>962</v>
      </c>
      <c r="I257" t="str">
        <f t="shared" si="19"/>
        <v>10</v>
      </c>
      <c r="J257" t="str">
        <f t="shared" si="20"/>
        <v>10100010</v>
      </c>
      <c r="K257" t="str">
        <f t="shared" si="21"/>
        <v>A22EF0EE</v>
      </c>
      <c r="L257" t="str" cm="1">
        <f t="array" ref="L257">DEC2BIN(IFERROR(_xlfn.IFS(OR(D257="Fire",D257="Steel"),3,D257="Dark",0,D257="Dragon",1,AND(C257&lt;&gt;"",C257&gt;0),2,E257="Status",0),_xlfn.IFS(H257="Normal",3,H257="Attack",1,H257="Defense",0,H257="Speed",2)),2)</f>
        <v>10</v>
      </c>
      <c r="M257" t="str">
        <f t="shared" si="22"/>
        <v>00001110</v>
      </c>
      <c r="N257" t="str">
        <f t="shared" si="23"/>
        <v>0ECC2F20</v>
      </c>
      <c r="O257" t="str">
        <f t="shared" si="24"/>
        <v>Speed</v>
      </c>
    </row>
    <row r="258" spans="1:15" x14ac:dyDescent="0.45">
      <c r="A258">
        <v>257</v>
      </c>
      <c r="B258" t="s">
        <v>268</v>
      </c>
      <c r="C258" t="s">
        <v>893</v>
      </c>
      <c r="D258" t="s">
        <v>740</v>
      </c>
      <c r="E258" t="s">
        <v>936</v>
      </c>
      <c r="F258" s="18" t="s">
        <v>937</v>
      </c>
      <c r="G258" t="s">
        <v>949</v>
      </c>
      <c r="H258" t="s">
        <v>737</v>
      </c>
      <c r="I258" t="str">
        <f t="shared" ref="I258:I321" si="25">DEC2BIN(_xlfn.XLOOKUP(H258,R$1:R$4,T$1:T$4),2)</f>
        <v>00</v>
      </c>
      <c r="J258" t="str">
        <f t="shared" ref="J258:J321" si="26">IF(MOD($A258,4)=0,_xlfn.CONCAT(I261,I260,I259,I258),"")</f>
        <v/>
      </c>
      <c r="K258" t="str">
        <f t="shared" ref="K258:K321" si="27">IF(MOD($A258,16)=0,_xlfn.CONCAT(BIN2HEX(J258,2),BIN2HEX(J262,2),BIN2HEX(J266,2),BIN2HEX(J270,2)),"")</f>
        <v/>
      </c>
      <c r="L258" t="str" cm="1">
        <f t="array" ref="L258">DEC2BIN(IFERROR(_xlfn.IFS(OR(D258="Fire",D258="Steel"),3,D258="Dark",0,D258="Dragon",1,AND(C258&lt;&gt;"",C258&gt;0),2,E258="Status",0),_xlfn.IFS(H258="Normal",3,H258="Attack",1,H258="Defense",0,H258="Speed",2)),2)</f>
        <v>11</v>
      </c>
      <c r="M258" t="str">
        <f t="shared" ref="M258:M321" si="28">IF(MOD($A258,4)=0,_xlfn.CONCAT(L261,L260,L259,L258),"")</f>
        <v/>
      </c>
      <c r="N258" t="str">
        <f t="shared" ref="N258:N321" si="29">IF(MOD($A258,16)=0,_xlfn.CONCAT(BIN2HEX(M258,2),BIN2HEX(M262,2),BIN2HEX(M266,2),BIN2HEX(M270,2)),"")</f>
        <v/>
      </c>
      <c r="O258" t="str">
        <f t="shared" ref="O258:O321" si="30">SUBSTITUTE(SUBSTITUTE(SUBSTITUTE(SUBSTITUTE(L258,"11","Tank"),"10","Speed"),"01","Attack"),"00","Shield")</f>
        <v>Tank</v>
      </c>
    </row>
    <row r="259" spans="1:15" x14ac:dyDescent="0.45">
      <c r="A259">
        <v>258</v>
      </c>
      <c r="B259" t="s">
        <v>269</v>
      </c>
      <c r="C259" t="s">
        <v>893</v>
      </c>
      <c r="D259" t="s">
        <v>741</v>
      </c>
      <c r="E259" t="s">
        <v>939</v>
      </c>
      <c r="F259" s="18" t="s">
        <v>947</v>
      </c>
      <c r="G259" t="s">
        <v>956</v>
      </c>
      <c r="H259" t="s">
        <v>962</v>
      </c>
      <c r="I259" t="str">
        <f t="shared" si="25"/>
        <v>10</v>
      </c>
      <c r="J259" t="str">
        <f t="shared" si="26"/>
        <v/>
      </c>
      <c r="K259" t="str">
        <f t="shared" si="27"/>
        <v/>
      </c>
      <c r="L259" t="str" cm="1">
        <f t="array" ref="L259">DEC2BIN(IFERROR(_xlfn.IFS(OR(D259="Fire",D259="Steel"),3,D259="Dark",0,D259="Dragon",1,AND(C259&lt;&gt;"",C259&gt;0),2,E259="Status",0),_xlfn.IFS(H259="Normal",3,H259="Attack",1,H259="Defense",0,H259="Speed",2)),2)</f>
        <v>00</v>
      </c>
      <c r="M259" t="str">
        <f t="shared" si="28"/>
        <v/>
      </c>
      <c r="N259" t="str">
        <f t="shared" si="29"/>
        <v/>
      </c>
      <c r="O259" t="str">
        <f t="shared" si="30"/>
        <v>Shield</v>
      </c>
    </row>
    <row r="260" spans="1:15" x14ac:dyDescent="0.45">
      <c r="A260">
        <v>259</v>
      </c>
      <c r="B260" t="s">
        <v>270</v>
      </c>
      <c r="C260" t="s">
        <v>893</v>
      </c>
      <c r="D260" t="s">
        <v>745</v>
      </c>
      <c r="E260" t="s">
        <v>939</v>
      </c>
      <c r="F260" s="18" t="s">
        <v>937</v>
      </c>
      <c r="G260" t="s">
        <v>949</v>
      </c>
      <c r="H260" t="s">
        <v>962</v>
      </c>
      <c r="I260" t="str">
        <f t="shared" si="25"/>
        <v>10</v>
      </c>
      <c r="J260" t="str">
        <f t="shared" si="26"/>
        <v/>
      </c>
      <c r="K260" t="str">
        <f t="shared" si="27"/>
        <v/>
      </c>
      <c r="L260" t="str" cm="1">
        <f t="array" ref="L260">DEC2BIN(IFERROR(_xlfn.IFS(OR(D260="Fire",D260="Steel"),3,D260="Dark",0,D260="Dragon",1,AND(C260&lt;&gt;"",C260&gt;0),2,E260="Status",0),_xlfn.IFS(H260="Normal",3,H260="Attack",1,H260="Defense",0,H260="Speed",2)),2)</f>
        <v>00</v>
      </c>
      <c r="M260" t="str">
        <f t="shared" si="28"/>
        <v/>
      </c>
      <c r="N260" t="str">
        <f t="shared" si="29"/>
        <v/>
      </c>
      <c r="O260" t="str">
        <f t="shared" si="30"/>
        <v>Shield</v>
      </c>
    </row>
    <row r="261" spans="1:15" x14ac:dyDescent="0.45">
      <c r="A261">
        <v>260</v>
      </c>
      <c r="B261" t="s">
        <v>271</v>
      </c>
      <c r="C261" t="s">
        <v>893</v>
      </c>
      <c r="D261" t="s">
        <v>745</v>
      </c>
      <c r="E261" t="s">
        <v>939</v>
      </c>
      <c r="F261" s="18" t="s">
        <v>945</v>
      </c>
      <c r="G261" t="s">
        <v>948</v>
      </c>
      <c r="H261" t="s">
        <v>962</v>
      </c>
      <c r="I261" t="str">
        <f t="shared" si="25"/>
        <v>10</v>
      </c>
      <c r="J261" t="str">
        <f t="shared" si="26"/>
        <v>00101110</v>
      </c>
      <c r="K261" t="str">
        <f t="shared" si="27"/>
        <v/>
      </c>
      <c r="L261" t="str" cm="1">
        <f t="array" ref="L261">DEC2BIN(IFERROR(_xlfn.IFS(OR(D261="Fire",D261="Steel"),3,D261="Dark",0,D261="Dragon",1,AND(C261&lt;&gt;"",C261&gt;0),2,E261="Status",0),_xlfn.IFS(H261="Normal",3,H261="Attack",1,H261="Defense",0,H261="Speed",2)),2)</f>
        <v>00</v>
      </c>
      <c r="M261" t="str">
        <f t="shared" si="28"/>
        <v>11001100</v>
      </c>
      <c r="N261" t="str">
        <f t="shared" si="29"/>
        <v/>
      </c>
      <c r="O261" t="str">
        <f t="shared" si="30"/>
        <v>Shield</v>
      </c>
    </row>
    <row r="262" spans="1:15" x14ac:dyDescent="0.45">
      <c r="A262">
        <v>261</v>
      </c>
      <c r="B262" t="s">
        <v>272</v>
      </c>
      <c r="C262" t="s">
        <v>893</v>
      </c>
      <c r="D262" t="s">
        <v>740</v>
      </c>
      <c r="E262" t="s">
        <v>939</v>
      </c>
      <c r="F262" s="18" t="s">
        <v>937</v>
      </c>
      <c r="G262" t="s">
        <v>948</v>
      </c>
      <c r="H262" t="s">
        <v>963</v>
      </c>
      <c r="I262" t="str">
        <f t="shared" si="25"/>
        <v>11</v>
      </c>
      <c r="J262" t="str">
        <f t="shared" si="26"/>
        <v/>
      </c>
      <c r="K262" t="str">
        <f t="shared" si="27"/>
        <v/>
      </c>
      <c r="L262" t="str" cm="1">
        <f t="array" ref="L262">DEC2BIN(IFERROR(_xlfn.IFS(OR(D262="Fire",D262="Steel"),3,D262="Dark",0,D262="Dragon",1,AND(C262&lt;&gt;"",C262&gt;0),2,E262="Status",0),_xlfn.IFS(H262="Normal",3,H262="Attack",1,H262="Defense",0,H262="Speed",2)),2)</f>
        <v>11</v>
      </c>
      <c r="M262" t="str">
        <f t="shared" si="28"/>
        <v/>
      </c>
      <c r="N262" t="str">
        <f t="shared" si="29"/>
        <v/>
      </c>
      <c r="O262" t="str">
        <f t="shared" si="30"/>
        <v>Tank</v>
      </c>
    </row>
    <row r="263" spans="1:15" x14ac:dyDescent="0.45">
      <c r="A263">
        <v>262</v>
      </c>
      <c r="B263" t="s">
        <v>273</v>
      </c>
      <c r="C263" t="s">
        <v>893</v>
      </c>
      <c r="D263" t="s">
        <v>745</v>
      </c>
      <c r="E263" t="s">
        <v>934</v>
      </c>
      <c r="F263" s="18" t="s">
        <v>938</v>
      </c>
      <c r="G263" t="s">
        <v>949</v>
      </c>
      <c r="H263" t="s">
        <v>962</v>
      </c>
      <c r="I263" t="str">
        <f t="shared" si="25"/>
        <v>10</v>
      </c>
      <c r="J263" t="str">
        <f t="shared" si="26"/>
        <v/>
      </c>
      <c r="K263" t="str">
        <f t="shared" si="27"/>
        <v/>
      </c>
      <c r="L263" t="str" cm="1">
        <f t="array" ref="L263">DEC2BIN(IFERROR(_xlfn.IFS(OR(D263="Fire",D263="Steel"),3,D263="Dark",0,D263="Dragon",1,AND(C263&lt;&gt;"",C263&gt;0),2,E263="Status",0),_xlfn.IFS(H263="Normal",3,H263="Attack",1,H263="Defense",0,H263="Speed",2)),2)</f>
        <v>00</v>
      </c>
      <c r="M263" t="str">
        <f t="shared" si="28"/>
        <v/>
      </c>
      <c r="N263" t="str">
        <f t="shared" si="29"/>
        <v/>
      </c>
      <c r="O263" t="str">
        <f t="shared" si="30"/>
        <v>Shield</v>
      </c>
    </row>
    <row r="264" spans="1:15" x14ac:dyDescent="0.45">
      <c r="A264">
        <v>263</v>
      </c>
      <c r="B264" t="s">
        <v>274</v>
      </c>
      <c r="C264" t="s">
        <v>893</v>
      </c>
      <c r="D264" t="s">
        <v>737</v>
      </c>
      <c r="E264" t="s">
        <v>934</v>
      </c>
      <c r="F264" s="18" t="s">
        <v>944</v>
      </c>
      <c r="G264" t="s">
        <v>948</v>
      </c>
      <c r="H264" t="s">
        <v>737</v>
      </c>
      <c r="I264" t="str">
        <f t="shared" si="25"/>
        <v>00</v>
      </c>
      <c r="J264" t="str">
        <f t="shared" si="26"/>
        <v/>
      </c>
      <c r="K264" t="str">
        <f t="shared" si="27"/>
        <v/>
      </c>
      <c r="L264" t="str" cm="1">
        <f t="array" ref="L264">DEC2BIN(IFERROR(_xlfn.IFS(OR(D264="Fire",D264="Steel"),3,D264="Dark",0,D264="Dragon",1,AND(C264&lt;&gt;"",C264&gt;0),2,E264="Status",0),_xlfn.IFS(H264="Normal",3,H264="Attack",1,H264="Defense",0,H264="Speed",2)),2)</f>
        <v>11</v>
      </c>
      <c r="M264" t="str">
        <f t="shared" si="28"/>
        <v/>
      </c>
      <c r="N264" t="str">
        <f t="shared" si="29"/>
        <v/>
      </c>
      <c r="O264" t="str">
        <f t="shared" si="30"/>
        <v>Tank</v>
      </c>
    </row>
    <row r="265" spans="1:15" x14ac:dyDescent="0.45">
      <c r="A265">
        <v>264</v>
      </c>
      <c r="B265" t="s">
        <v>275</v>
      </c>
      <c r="C265">
        <v>-3</v>
      </c>
      <c r="D265" t="s">
        <v>738</v>
      </c>
      <c r="E265" t="s">
        <v>934</v>
      </c>
      <c r="F265" s="18" t="s">
        <v>944</v>
      </c>
      <c r="G265" t="s">
        <v>948</v>
      </c>
      <c r="H265" t="s">
        <v>737</v>
      </c>
      <c r="I265" t="str">
        <f t="shared" si="25"/>
        <v>00</v>
      </c>
      <c r="J265" t="str">
        <f t="shared" si="26"/>
        <v>11110000</v>
      </c>
      <c r="K265" t="str">
        <f t="shared" si="27"/>
        <v/>
      </c>
      <c r="L265" t="str" cm="1">
        <f t="array" ref="L265">DEC2BIN(IFERROR(_xlfn.IFS(OR(D265="Fire",D265="Steel"),3,D265="Dark",0,D265="Dragon",1,AND(C265&lt;&gt;"",C265&gt;0),2,E265="Status",0),_xlfn.IFS(H265="Normal",3,H265="Attack",1,H265="Defense",0,H265="Speed",2)),2)</f>
        <v>11</v>
      </c>
      <c r="M265" t="str">
        <f t="shared" si="28"/>
        <v>00101111</v>
      </c>
      <c r="N265" t="str">
        <f t="shared" si="29"/>
        <v/>
      </c>
      <c r="O265" t="str">
        <f t="shared" si="30"/>
        <v>Tank</v>
      </c>
    </row>
    <row r="266" spans="1:15" x14ac:dyDescent="0.45">
      <c r="A266">
        <v>265</v>
      </c>
      <c r="B266" t="s">
        <v>276</v>
      </c>
      <c r="C266" t="s">
        <v>893</v>
      </c>
      <c r="D266" t="s">
        <v>738</v>
      </c>
      <c r="E266" t="s">
        <v>934</v>
      </c>
      <c r="F266" s="18" t="s">
        <v>937</v>
      </c>
      <c r="G266" t="s">
        <v>948</v>
      </c>
      <c r="H266" t="s">
        <v>737</v>
      </c>
      <c r="I266" t="str">
        <f t="shared" si="25"/>
        <v>00</v>
      </c>
      <c r="J266" t="str">
        <f t="shared" si="26"/>
        <v/>
      </c>
      <c r="K266" t="str">
        <f t="shared" si="27"/>
        <v/>
      </c>
      <c r="L266" t="str" cm="1">
        <f t="array" ref="L266">DEC2BIN(IFERROR(_xlfn.IFS(OR(D266="Fire",D266="Steel"),3,D266="Dark",0,D266="Dragon",1,AND(C266&lt;&gt;"",C266&gt;0),2,E266="Status",0),_xlfn.IFS(H266="Normal",3,H266="Attack",1,H266="Defense",0,H266="Speed",2)),2)</f>
        <v>11</v>
      </c>
      <c r="M266" t="str">
        <f t="shared" si="28"/>
        <v/>
      </c>
      <c r="N266" t="str">
        <f t="shared" si="29"/>
        <v/>
      </c>
      <c r="O266" t="str">
        <f t="shared" si="30"/>
        <v>Tank</v>
      </c>
    </row>
    <row r="267" spans="1:15" x14ac:dyDescent="0.45">
      <c r="A267">
        <v>266</v>
      </c>
      <c r="B267" t="s">
        <v>277</v>
      </c>
      <c r="C267">
        <v>2</v>
      </c>
      <c r="D267" t="s">
        <v>737</v>
      </c>
      <c r="E267" t="s">
        <v>939</v>
      </c>
      <c r="F267" s="18" t="s">
        <v>942</v>
      </c>
      <c r="G267" t="s">
        <v>950</v>
      </c>
      <c r="H267" t="s">
        <v>963</v>
      </c>
      <c r="I267" t="str">
        <f t="shared" si="25"/>
        <v>11</v>
      </c>
      <c r="J267" t="str">
        <f t="shared" si="26"/>
        <v/>
      </c>
      <c r="K267" t="str">
        <f t="shared" si="27"/>
        <v/>
      </c>
      <c r="L267" t="str" cm="1">
        <f t="array" ref="L267">DEC2BIN(IFERROR(_xlfn.IFS(OR(D267="Fire",D267="Steel"),3,D267="Dark",0,D267="Dragon",1,AND(C267&lt;&gt;"",C267&gt;0),2,E267="Status",0),_xlfn.IFS(H267="Normal",3,H267="Attack",1,H267="Defense",0,H267="Speed",2)),2)</f>
        <v>10</v>
      </c>
      <c r="M267" t="str">
        <f t="shared" si="28"/>
        <v/>
      </c>
      <c r="N267" t="str">
        <f t="shared" si="29"/>
        <v/>
      </c>
      <c r="O267" t="str">
        <f t="shared" si="30"/>
        <v>Speed</v>
      </c>
    </row>
    <row r="268" spans="1:15" x14ac:dyDescent="0.45">
      <c r="A268">
        <v>267</v>
      </c>
      <c r="B268" t="s">
        <v>278</v>
      </c>
      <c r="C268" t="s">
        <v>893</v>
      </c>
      <c r="D268" t="s">
        <v>737</v>
      </c>
      <c r="E268" t="s">
        <v>939</v>
      </c>
      <c r="F268" s="18" t="s">
        <v>942</v>
      </c>
      <c r="G268" t="s">
        <v>948</v>
      </c>
      <c r="H268" t="s">
        <v>963</v>
      </c>
      <c r="I268" t="str">
        <f t="shared" si="25"/>
        <v>11</v>
      </c>
      <c r="J268" t="str">
        <f t="shared" si="26"/>
        <v/>
      </c>
      <c r="K268" t="str">
        <f t="shared" si="27"/>
        <v/>
      </c>
      <c r="L268" t="str" cm="1">
        <f t="array" ref="L268">DEC2BIN(IFERROR(_xlfn.IFS(OR(D268="Fire",D268="Steel"),3,D268="Dark",0,D268="Dragon",1,AND(C268&lt;&gt;"",C268&gt;0),2,E268="Status",0),_xlfn.IFS(H268="Normal",3,H268="Attack",1,H268="Defense",0,H268="Speed",2)),2)</f>
        <v>00</v>
      </c>
      <c r="M268" t="str">
        <f t="shared" si="28"/>
        <v/>
      </c>
      <c r="N268" t="str">
        <f t="shared" si="29"/>
        <v/>
      </c>
      <c r="O268" t="str">
        <f t="shared" si="30"/>
        <v>Shield</v>
      </c>
    </row>
    <row r="269" spans="1:15" x14ac:dyDescent="0.45">
      <c r="A269">
        <v>268</v>
      </c>
      <c r="B269" t="s">
        <v>279</v>
      </c>
      <c r="C269" t="s">
        <v>893</v>
      </c>
      <c r="D269" t="s">
        <v>742</v>
      </c>
      <c r="E269" t="s">
        <v>939</v>
      </c>
      <c r="F269" s="18" t="s">
        <v>940</v>
      </c>
      <c r="G269" t="s">
        <v>950</v>
      </c>
      <c r="H269" t="s">
        <v>962</v>
      </c>
      <c r="I269" t="str">
        <f t="shared" si="25"/>
        <v>10</v>
      </c>
      <c r="J269" t="str">
        <f t="shared" si="26"/>
        <v>11101110</v>
      </c>
      <c r="K269" t="str">
        <f t="shared" si="27"/>
        <v/>
      </c>
      <c r="L269" t="str" cm="1">
        <f t="array" ref="L269">DEC2BIN(IFERROR(_xlfn.IFS(OR(D269="Fire",D269="Steel"),3,D269="Dark",0,D269="Dragon",1,AND(C269&lt;&gt;"",C269&gt;0),2,E269="Status",0),_xlfn.IFS(H269="Normal",3,H269="Attack",1,H269="Defense",0,H269="Speed",2)),2)</f>
        <v>00</v>
      </c>
      <c r="M269" t="str">
        <f t="shared" si="28"/>
        <v>00100000</v>
      </c>
      <c r="N269" t="str">
        <f t="shared" si="29"/>
        <v/>
      </c>
      <c r="O269" t="str">
        <f t="shared" si="30"/>
        <v>Shield</v>
      </c>
    </row>
    <row r="270" spans="1:15" x14ac:dyDescent="0.45">
      <c r="A270">
        <v>269</v>
      </c>
      <c r="B270" t="s">
        <v>280</v>
      </c>
      <c r="C270" t="s">
        <v>893</v>
      </c>
      <c r="D270" t="s">
        <v>745</v>
      </c>
      <c r="E270" t="s">
        <v>939</v>
      </c>
      <c r="F270" s="18" t="s">
        <v>942</v>
      </c>
      <c r="G270" t="s">
        <v>948</v>
      </c>
      <c r="H270" t="s">
        <v>963</v>
      </c>
      <c r="I270" t="str">
        <f t="shared" si="25"/>
        <v>11</v>
      </c>
      <c r="J270" t="str">
        <f t="shared" si="26"/>
        <v/>
      </c>
      <c r="K270" t="str">
        <f t="shared" si="27"/>
        <v/>
      </c>
      <c r="L270" t="str" cm="1">
        <f t="array" ref="L270">DEC2BIN(IFERROR(_xlfn.IFS(OR(D270="Fire",D270="Steel"),3,D270="Dark",0,D270="Dragon",1,AND(C270&lt;&gt;"",C270&gt;0),2,E270="Status",0),_xlfn.IFS(H270="Normal",3,H270="Attack",1,H270="Defense",0,H270="Speed",2)),2)</f>
        <v>00</v>
      </c>
      <c r="M270" t="str">
        <f t="shared" si="28"/>
        <v/>
      </c>
      <c r="N270" t="str">
        <f t="shared" si="29"/>
        <v/>
      </c>
      <c r="O270" t="str">
        <f t="shared" si="30"/>
        <v>Shield</v>
      </c>
    </row>
    <row r="271" spans="1:15" x14ac:dyDescent="0.45">
      <c r="A271">
        <v>270</v>
      </c>
      <c r="B271" t="s">
        <v>281</v>
      </c>
      <c r="C271">
        <v>5</v>
      </c>
      <c r="D271" t="s">
        <v>737</v>
      </c>
      <c r="E271" t="s">
        <v>939</v>
      </c>
      <c r="F271" s="18" t="s">
        <v>942</v>
      </c>
      <c r="G271" t="s">
        <v>960</v>
      </c>
      <c r="H271" t="s">
        <v>962</v>
      </c>
      <c r="I271" t="str">
        <f t="shared" si="25"/>
        <v>10</v>
      </c>
      <c r="J271" t="str">
        <f t="shared" si="26"/>
        <v/>
      </c>
      <c r="K271" t="str">
        <f t="shared" si="27"/>
        <v/>
      </c>
      <c r="L271" t="str" cm="1">
        <f t="array" ref="L271">DEC2BIN(IFERROR(_xlfn.IFS(OR(D271="Fire",D271="Steel"),3,D271="Dark",0,D271="Dragon",1,AND(C271&lt;&gt;"",C271&gt;0),2,E271="Status",0),_xlfn.IFS(H271="Normal",3,H271="Attack",1,H271="Defense",0,H271="Speed",2)),2)</f>
        <v>10</v>
      </c>
      <c r="M271" t="str">
        <f t="shared" si="28"/>
        <v/>
      </c>
      <c r="N271" t="str">
        <f t="shared" si="29"/>
        <v/>
      </c>
      <c r="O271" t="str">
        <f t="shared" si="30"/>
        <v>Speed</v>
      </c>
    </row>
    <row r="272" spans="1:15" x14ac:dyDescent="0.45">
      <c r="A272">
        <v>271</v>
      </c>
      <c r="B272" t="s">
        <v>282</v>
      </c>
      <c r="C272" t="s">
        <v>893</v>
      </c>
      <c r="D272" t="s">
        <v>107</v>
      </c>
      <c r="E272" t="s">
        <v>939</v>
      </c>
      <c r="F272" s="18" t="s">
        <v>942</v>
      </c>
      <c r="G272" t="s">
        <v>948</v>
      </c>
      <c r="H272" t="s">
        <v>963</v>
      </c>
      <c r="I272" t="str">
        <f t="shared" si="25"/>
        <v>11</v>
      </c>
      <c r="J272" t="str">
        <f t="shared" si="26"/>
        <v/>
      </c>
      <c r="K272" t="str">
        <f t="shared" si="27"/>
        <v/>
      </c>
      <c r="L272" t="str" cm="1">
        <f t="array" ref="L272">DEC2BIN(IFERROR(_xlfn.IFS(OR(D272="Fire",D272="Steel"),3,D272="Dark",0,D272="Dragon",1,AND(C272&lt;&gt;"",C272&gt;0),2,E272="Status",0),_xlfn.IFS(H272="Normal",3,H272="Attack",1,H272="Defense",0,H272="Speed",2)),2)</f>
        <v>00</v>
      </c>
      <c r="M272" t="str">
        <f t="shared" si="28"/>
        <v/>
      </c>
      <c r="N272" t="str">
        <f t="shared" si="29"/>
        <v/>
      </c>
      <c r="O272" t="str">
        <f t="shared" si="30"/>
        <v>Shield</v>
      </c>
    </row>
    <row r="273" spans="1:15" x14ac:dyDescent="0.45">
      <c r="A273">
        <v>272</v>
      </c>
      <c r="B273" t="s">
        <v>283</v>
      </c>
      <c r="C273" t="s">
        <v>893</v>
      </c>
      <c r="D273" t="s">
        <v>107</v>
      </c>
      <c r="E273" t="s">
        <v>939</v>
      </c>
      <c r="F273" s="18" t="s">
        <v>942</v>
      </c>
      <c r="G273" t="s">
        <v>948</v>
      </c>
      <c r="H273" t="s">
        <v>963</v>
      </c>
      <c r="I273" t="str">
        <f t="shared" si="25"/>
        <v>11</v>
      </c>
      <c r="J273" t="str">
        <f t="shared" si="26"/>
        <v>10111111</v>
      </c>
      <c r="K273" t="str">
        <f t="shared" si="27"/>
        <v>BF7C89FD</v>
      </c>
      <c r="L273" t="str" cm="1">
        <f t="array" ref="L273">DEC2BIN(IFERROR(_xlfn.IFS(OR(D273="Fire",D273="Steel"),3,D273="Dark",0,D273="Dragon",1,AND(C273&lt;&gt;"",C273&gt;0),2,E273="Status",0),_xlfn.IFS(H273="Normal",3,H273="Attack",1,H273="Defense",0,H273="Speed",2)),2)</f>
        <v>00</v>
      </c>
      <c r="M273" t="str">
        <f t="shared" si="28"/>
        <v>00000000</v>
      </c>
      <c r="N273" t="str">
        <f t="shared" si="29"/>
        <v>004B0123</v>
      </c>
      <c r="O273" t="str">
        <f t="shared" si="30"/>
        <v>Shield</v>
      </c>
    </row>
    <row r="274" spans="1:15" x14ac:dyDescent="0.45">
      <c r="A274">
        <v>273</v>
      </c>
      <c r="B274" t="s">
        <v>284</v>
      </c>
      <c r="C274" t="s">
        <v>893</v>
      </c>
      <c r="D274" t="s">
        <v>737</v>
      </c>
      <c r="E274" t="s">
        <v>939</v>
      </c>
      <c r="F274" s="18" t="s">
        <v>942</v>
      </c>
      <c r="G274" t="s">
        <v>950</v>
      </c>
      <c r="H274" t="s">
        <v>963</v>
      </c>
      <c r="I274" t="str">
        <f t="shared" si="25"/>
        <v>11</v>
      </c>
      <c r="J274" t="str">
        <f t="shared" si="26"/>
        <v/>
      </c>
      <c r="K274" t="str">
        <f t="shared" si="27"/>
        <v/>
      </c>
      <c r="L274" t="str" cm="1">
        <f t="array" ref="L274">DEC2BIN(IFERROR(_xlfn.IFS(OR(D274="Fire",D274="Steel"),3,D274="Dark",0,D274="Dragon",1,AND(C274&lt;&gt;"",C274&gt;0),2,E274="Status",0),_xlfn.IFS(H274="Normal",3,H274="Attack",1,H274="Defense",0,H274="Speed",2)),2)</f>
        <v>00</v>
      </c>
      <c r="M274" t="str">
        <f t="shared" si="28"/>
        <v/>
      </c>
      <c r="N274" t="str">
        <f t="shared" si="29"/>
        <v/>
      </c>
      <c r="O274" t="str">
        <f t="shared" si="30"/>
        <v>Shield</v>
      </c>
    </row>
    <row r="275" spans="1:15" x14ac:dyDescent="0.45">
      <c r="A275">
        <v>274</v>
      </c>
      <c r="B275" t="s">
        <v>285</v>
      </c>
      <c r="C275" t="s">
        <v>893</v>
      </c>
      <c r="D275" t="s">
        <v>737</v>
      </c>
      <c r="E275" t="s">
        <v>939</v>
      </c>
      <c r="F275" s="18" t="s">
        <v>942</v>
      </c>
      <c r="G275" t="s">
        <v>950</v>
      </c>
      <c r="H275" t="s">
        <v>963</v>
      </c>
      <c r="I275" t="str">
        <f t="shared" si="25"/>
        <v>11</v>
      </c>
      <c r="J275" t="str">
        <f t="shared" si="26"/>
        <v/>
      </c>
      <c r="K275" t="str">
        <f t="shared" si="27"/>
        <v/>
      </c>
      <c r="L275" t="str" cm="1">
        <f t="array" ref="L275">DEC2BIN(IFERROR(_xlfn.IFS(OR(D275="Fire",D275="Steel"),3,D275="Dark",0,D275="Dragon",1,AND(C275&lt;&gt;"",C275&gt;0),2,E275="Status",0),_xlfn.IFS(H275="Normal",3,H275="Attack",1,H275="Defense",0,H275="Speed",2)),2)</f>
        <v>00</v>
      </c>
      <c r="M275" t="str">
        <f t="shared" si="28"/>
        <v/>
      </c>
      <c r="N275" t="str">
        <f t="shared" si="29"/>
        <v/>
      </c>
      <c r="O275" t="str">
        <f t="shared" si="30"/>
        <v>Shield</v>
      </c>
    </row>
    <row r="276" spans="1:15" x14ac:dyDescent="0.45">
      <c r="A276">
        <v>275</v>
      </c>
      <c r="B276" t="s">
        <v>286</v>
      </c>
      <c r="C276" t="s">
        <v>893</v>
      </c>
      <c r="D276" t="s">
        <v>744</v>
      </c>
      <c r="E276" t="s">
        <v>939</v>
      </c>
      <c r="F276" s="18" t="s">
        <v>937</v>
      </c>
      <c r="G276" t="s">
        <v>950</v>
      </c>
      <c r="H276" t="s">
        <v>962</v>
      </c>
      <c r="I276" t="str">
        <f t="shared" si="25"/>
        <v>10</v>
      </c>
      <c r="J276" t="str">
        <f t="shared" si="26"/>
        <v/>
      </c>
      <c r="K276" t="str">
        <f t="shared" si="27"/>
        <v/>
      </c>
      <c r="L276" t="str" cm="1">
        <f t="array" ref="L276">DEC2BIN(IFERROR(_xlfn.IFS(OR(D276="Fire",D276="Steel"),3,D276="Dark",0,D276="Dragon",1,AND(C276&lt;&gt;"",C276&gt;0),2,E276="Status",0),_xlfn.IFS(H276="Normal",3,H276="Attack",1,H276="Defense",0,H276="Speed",2)),2)</f>
        <v>00</v>
      </c>
      <c r="M276" t="str">
        <f t="shared" si="28"/>
        <v/>
      </c>
      <c r="N276" t="str">
        <f t="shared" si="29"/>
        <v/>
      </c>
      <c r="O276" t="str">
        <f t="shared" si="30"/>
        <v>Shield</v>
      </c>
    </row>
    <row r="277" spans="1:15" x14ac:dyDescent="0.45">
      <c r="A277">
        <v>276</v>
      </c>
      <c r="B277" t="s">
        <v>287</v>
      </c>
      <c r="C277" t="s">
        <v>893</v>
      </c>
      <c r="D277" t="s">
        <v>738</v>
      </c>
      <c r="E277" t="s">
        <v>934</v>
      </c>
      <c r="F277" s="18" t="s">
        <v>935</v>
      </c>
      <c r="G277" t="s">
        <v>948</v>
      </c>
      <c r="H277" t="s">
        <v>737</v>
      </c>
      <c r="I277" t="str">
        <f t="shared" si="25"/>
        <v>00</v>
      </c>
      <c r="J277" t="str">
        <f t="shared" si="26"/>
        <v>01111100</v>
      </c>
      <c r="K277" t="str">
        <f t="shared" si="27"/>
        <v/>
      </c>
      <c r="L277" t="str" cm="1">
        <f t="array" ref="L277">DEC2BIN(IFERROR(_xlfn.IFS(OR(D277="Fire",D277="Steel"),3,D277="Dark",0,D277="Dragon",1,AND(C277&lt;&gt;"",C277&gt;0),2,E277="Status",0),_xlfn.IFS(H277="Normal",3,H277="Attack",1,H277="Defense",0,H277="Speed",2)),2)</f>
        <v>11</v>
      </c>
      <c r="M277" t="str">
        <f t="shared" si="28"/>
        <v>01001011</v>
      </c>
      <c r="N277" t="str">
        <f t="shared" si="29"/>
        <v/>
      </c>
      <c r="O277" t="str">
        <f t="shared" si="30"/>
        <v>Tank</v>
      </c>
    </row>
    <row r="278" spans="1:15" x14ac:dyDescent="0.45">
      <c r="A278">
        <v>277</v>
      </c>
      <c r="B278" t="s">
        <v>288</v>
      </c>
      <c r="C278">
        <v>4</v>
      </c>
      <c r="D278" t="s">
        <v>107</v>
      </c>
      <c r="E278" t="s">
        <v>939</v>
      </c>
      <c r="F278" s="18" t="s">
        <v>942</v>
      </c>
      <c r="G278" t="s">
        <v>950</v>
      </c>
      <c r="H278" t="s">
        <v>963</v>
      </c>
      <c r="I278" t="str">
        <f t="shared" si="25"/>
        <v>11</v>
      </c>
      <c r="J278" t="str">
        <f t="shared" si="26"/>
        <v/>
      </c>
      <c r="K278" t="str">
        <f t="shared" si="27"/>
        <v/>
      </c>
      <c r="L278" t="str" cm="1">
        <f t="array" ref="L278">DEC2BIN(IFERROR(_xlfn.IFS(OR(D278="Fire",D278="Steel"),3,D278="Dark",0,D278="Dragon",1,AND(C278&lt;&gt;"",C278&gt;0),2,E278="Status",0),_xlfn.IFS(H278="Normal",3,H278="Attack",1,H278="Defense",0,H278="Speed",2)),2)</f>
        <v>10</v>
      </c>
      <c r="M278" t="str">
        <f t="shared" si="28"/>
        <v/>
      </c>
      <c r="N278" t="str">
        <f t="shared" si="29"/>
        <v/>
      </c>
      <c r="O278" t="str">
        <f t="shared" si="30"/>
        <v>Speed</v>
      </c>
    </row>
    <row r="279" spans="1:15" x14ac:dyDescent="0.45">
      <c r="A279">
        <v>278</v>
      </c>
      <c r="B279" t="s">
        <v>289</v>
      </c>
      <c r="C279" t="s">
        <v>893</v>
      </c>
      <c r="D279" t="s">
        <v>737</v>
      </c>
      <c r="E279" t="s">
        <v>939</v>
      </c>
      <c r="F279" s="18" t="s">
        <v>942</v>
      </c>
      <c r="G279" t="s">
        <v>950</v>
      </c>
      <c r="H279" t="s">
        <v>963</v>
      </c>
      <c r="I279" t="str">
        <f t="shared" si="25"/>
        <v>11</v>
      </c>
      <c r="J279" t="str">
        <f t="shared" si="26"/>
        <v/>
      </c>
      <c r="K279" t="str">
        <f t="shared" si="27"/>
        <v/>
      </c>
      <c r="L279" t="str" cm="1">
        <f t="array" ref="L279">DEC2BIN(IFERROR(_xlfn.IFS(OR(D279="Fire",D279="Steel"),3,D279="Dark",0,D279="Dragon",1,AND(C279&lt;&gt;"",C279&gt;0),2,E279="Status",0),_xlfn.IFS(H279="Normal",3,H279="Attack",1,H279="Defense",0,H279="Speed",2)),2)</f>
        <v>00</v>
      </c>
      <c r="M279" t="str">
        <f t="shared" si="28"/>
        <v/>
      </c>
      <c r="N279" t="str">
        <f t="shared" si="29"/>
        <v/>
      </c>
      <c r="O279" t="str">
        <f t="shared" si="30"/>
        <v>Shield</v>
      </c>
    </row>
    <row r="280" spans="1:15" x14ac:dyDescent="0.45">
      <c r="A280">
        <v>279</v>
      </c>
      <c r="B280" t="s">
        <v>290</v>
      </c>
      <c r="C280" t="s">
        <v>893</v>
      </c>
      <c r="D280" t="s">
        <v>738</v>
      </c>
      <c r="E280" t="s">
        <v>934</v>
      </c>
      <c r="F280" s="18" t="s">
        <v>893</v>
      </c>
      <c r="G280" t="s">
        <v>948</v>
      </c>
      <c r="H280" t="s">
        <v>964</v>
      </c>
      <c r="I280" t="str">
        <f t="shared" si="25"/>
        <v>01</v>
      </c>
      <c r="J280" t="str">
        <f t="shared" si="26"/>
        <v/>
      </c>
      <c r="K280" t="str">
        <f t="shared" si="27"/>
        <v/>
      </c>
      <c r="L280" t="str" cm="1">
        <f t="array" ref="L280">DEC2BIN(IFERROR(_xlfn.IFS(OR(D280="Fire",D280="Steel"),3,D280="Dark",0,D280="Dragon",1,AND(C280&lt;&gt;"",C280&gt;0),2,E280="Status",0),_xlfn.IFS(H280="Normal",3,H280="Attack",1,H280="Defense",0,H280="Speed",2)),2)</f>
        <v>01</v>
      </c>
      <c r="M280" t="str">
        <f t="shared" si="28"/>
        <v/>
      </c>
      <c r="N280" t="str">
        <f t="shared" si="29"/>
        <v/>
      </c>
      <c r="O280" t="str">
        <f t="shared" si="30"/>
        <v>Attack</v>
      </c>
    </row>
    <row r="281" spans="1:15" x14ac:dyDescent="0.45">
      <c r="A281">
        <v>280</v>
      </c>
      <c r="B281" t="s">
        <v>291</v>
      </c>
      <c r="C281" t="s">
        <v>893</v>
      </c>
      <c r="D281" t="s">
        <v>738</v>
      </c>
      <c r="E281" t="s">
        <v>934</v>
      </c>
      <c r="F281" s="18" t="s">
        <v>938</v>
      </c>
      <c r="G281" t="s">
        <v>948</v>
      </c>
      <c r="H281" t="s">
        <v>964</v>
      </c>
      <c r="I281" t="str">
        <f t="shared" si="25"/>
        <v>01</v>
      </c>
      <c r="J281" t="str">
        <f t="shared" si="26"/>
        <v>10001001</v>
      </c>
      <c r="K281" t="str">
        <f t="shared" si="27"/>
        <v/>
      </c>
      <c r="L281" t="str" cm="1">
        <f t="array" ref="L281">DEC2BIN(IFERROR(_xlfn.IFS(OR(D281="Fire",D281="Steel"),3,D281="Dark",0,D281="Dragon",1,AND(C281&lt;&gt;"",C281&gt;0),2,E281="Status",0),_xlfn.IFS(H281="Normal",3,H281="Attack",1,H281="Defense",0,H281="Speed",2)),2)</f>
        <v>01</v>
      </c>
      <c r="M281" t="str">
        <f t="shared" si="28"/>
        <v>00000001</v>
      </c>
      <c r="N281" t="str">
        <f t="shared" si="29"/>
        <v/>
      </c>
      <c r="O281" t="str">
        <f t="shared" si="30"/>
        <v>Attack</v>
      </c>
    </row>
    <row r="282" spans="1:15" x14ac:dyDescent="0.45">
      <c r="A282">
        <v>281</v>
      </c>
      <c r="B282" t="s">
        <v>292</v>
      </c>
      <c r="C282" t="s">
        <v>893</v>
      </c>
      <c r="D282" t="s">
        <v>737</v>
      </c>
      <c r="E282" t="s">
        <v>939</v>
      </c>
      <c r="F282" s="18" t="s">
        <v>937</v>
      </c>
      <c r="G282" t="s">
        <v>948</v>
      </c>
      <c r="H282" t="s">
        <v>962</v>
      </c>
      <c r="I282" t="str">
        <f t="shared" si="25"/>
        <v>10</v>
      </c>
      <c r="J282" t="str">
        <f t="shared" si="26"/>
        <v/>
      </c>
      <c r="K282" t="str">
        <f t="shared" si="27"/>
        <v/>
      </c>
      <c r="L282" t="str" cm="1">
        <f t="array" ref="L282">DEC2BIN(IFERROR(_xlfn.IFS(OR(D282="Fire",D282="Steel"),3,D282="Dark",0,D282="Dragon",1,AND(C282&lt;&gt;"",C282&gt;0),2,E282="Status",0),_xlfn.IFS(H282="Normal",3,H282="Attack",1,H282="Defense",0,H282="Speed",2)),2)</f>
        <v>00</v>
      </c>
      <c r="M282" t="str">
        <f t="shared" si="28"/>
        <v/>
      </c>
      <c r="N282" t="str">
        <f t="shared" si="29"/>
        <v/>
      </c>
      <c r="O282" t="str">
        <f t="shared" si="30"/>
        <v>Shield</v>
      </c>
    </row>
    <row r="283" spans="1:15" x14ac:dyDescent="0.45">
      <c r="A283">
        <v>282</v>
      </c>
      <c r="B283" t="s">
        <v>293</v>
      </c>
      <c r="C283" t="s">
        <v>893</v>
      </c>
      <c r="D283" t="s">
        <v>745</v>
      </c>
      <c r="E283" t="s">
        <v>934</v>
      </c>
      <c r="F283" s="18" t="s">
        <v>893</v>
      </c>
      <c r="G283" t="s">
        <v>948</v>
      </c>
      <c r="H283" t="s">
        <v>737</v>
      </c>
      <c r="I283" t="str">
        <f t="shared" si="25"/>
        <v>00</v>
      </c>
      <c r="J283" t="str">
        <f t="shared" si="26"/>
        <v/>
      </c>
      <c r="K283" t="str">
        <f t="shared" si="27"/>
        <v/>
      </c>
      <c r="L283" t="str" cm="1">
        <f t="array" ref="L283">DEC2BIN(IFERROR(_xlfn.IFS(OR(D283="Fire",D283="Steel"),3,D283="Dark",0,D283="Dragon",1,AND(C283&lt;&gt;"",C283&gt;0),2,E283="Status",0),_xlfn.IFS(H283="Normal",3,H283="Attack",1,H283="Defense",0,H283="Speed",2)),2)</f>
        <v>00</v>
      </c>
      <c r="M283" t="str">
        <f t="shared" si="28"/>
        <v/>
      </c>
      <c r="N283" t="str">
        <f t="shared" si="29"/>
        <v/>
      </c>
      <c r="O283" t="str">
        <f t="shared" si="30"/>
        <v>Shield</v>
      </c>
    </row>
    <row r="284" spans="1:15" x14ac:dyDescent="0.45">
      <c r="A284">
        <v>283</v>
      </c>
      <c r="B284" t="s">
        <v>294</v>
      </c>
      <c r="C284" t="s">
        <v>893</v>
      </c>
      <c r="D284" t="s">
        <v>737</v>
      </c>
      <c r="E284" t="s">
        <v>934</v>
      </c>
      <c r="F284" s="18" t="s">
        <v>893</v>
      </c>
      <c r="G284" t="s">
        <v>948</v>
      </c>
      <c r="H284" t="s">
        <v>962</v>
      </c>
      <c r="I284" t="str">
        <f t="shared" si="25"/>
        <v>10</v>
      </c>
      <c r="J284" t="str">
        <f t="shared" si="26"/>
        <v/>
      </c>
      <c r="K284" t="str">
        <f t="shared" si="27"/>
        <v/>
      </c>
      <c r="L284" t="str" cm="1">
        <f t="array" ref="L284">DEC2BIN(IFERROR(_xlfn.IFS(OR(D284="Fire",D284="Steel"),3,D284="Dark",0,D284="Dragon",1,AND(C284&lt;&gt;"",C284&gt;0),2,E284="Status",0),_xlfn.IFS(H284="Normal",3,H284="Attack",1,H284="Defense",0,H284="Speed",2)),2)</f>
        <v>00</v>
      </c>
      <c r="M284" t="str">
        <f t="shared" si="28"/>
        <v/>
      </c>
      <c r="N284" t="str">
        <f t="shared" si="29"/>
        <v/>
      </c>
      <c r="O284" t="str">
        <f t="shared" si="30"/>
        <v>Shield</v>
      </c>
    </row>
    <row r="285" spans="1:15" x14ac:dyDescent="0.45">
      <c r="A285">
        <v>284</v>
      </c>
      <c r="B285" t="s">
        <v>295</v>
      </c>
      <c r="C285" t="s">
        <v>893</v>
      </c>
      <c r="D285" t="s">
        <v>740</v>
      </c>
      <c r="E285" t="s">
        <v>936</v>
      </c>
      <c r="F285" s="18" t="s">
        <v>893</v>
      </c>
      <c r="G285" t="s">
        <v>949</v>
      </c>
      <c r="H285" t="s">
        <v>964</v>
      </c>
      <c r="I285" t="str">
        <f t="shared" si="25"/>
        <v>01</v>
      </c>
      <c r="J285" t="str">
        <f t="shared" si="26"/>
        <v>11111101</v>
      </c>
      <c r="K285" t="str">
        <f t="shared" si="27"/>
        <v/>
      </c>
      <c r="L285" t="str" cm="1">
        <f t="array" ref="L285">DEC2BIN(IFERROR(_xlfn.IFS(OR(D285="Fire",D285="Steel"),3,D285="Dark",0,D285="Dragon",1,AND(C285&lt;&gt;"",C285&gt;0),2,E285="Status",0),_xlfn.IFS(H285="Normal",3,H285="Attack",1,H285="Defense",0,H285="Speed",2)),2)</f>
        <v>11</v>
      </c>
      <c r="M285" t="str">
        <f t="shared" si="28"/>
        <v>00100011</v>
      </c>
      <c r="N285" t="str">
        <f t="shared" si="29"/>
        <v/>
      </c>
      <c r="O285" t="str">
        <f t="shared" si="30"/>
        <v>Tank</v>
      </c>
    </row>
    <row r="286" spans="1:15" x14ac:dyDescent="0.45">
      <c r="A286">
        <v>285</v>
      </c>
      <c r="B286" t="s">
        <v>296</v>
      </c>
      <c r="C286" t="s">
        <v>893</v>
      </c>
      <c r="D286" t="s">
        <v>107</v>
      </c>
      <c r="E286" t="s">
        <v>939</v>
      </c>
      <c r="F286" s="18" t="s">
        <v>942</v>
      </c>
      <c r="G286" t="s">
        <v>948</v>
      </c>
      <c r="H286" t="s">
        <v>963</v>
      </c>
      <c r="I286" t="str">
        <f t="shared" si="25"/>
        <v>11</v>
      </c>
      <c r="J286" t="str">
        <f t="shared" si="26"/>
        <v/>
      </c>
      <c r="K286" t="str">
        <f t="shared" si="27"/>
        <v/>
      </c>
      <c r="L286" t="str" cm="1">
        <f t="array" ref="L286">DEC2BIN(IFERROR(_xlfn.IFS(OR(D286="Fire",D286="Steel"),3,D286="Dark",0,D286="Dragon",1,AND(C286&lt;&gt;"",C286&gt;0),2,E286="Status",0),_xlfn.IFS(H286="Normal",3,H286="Attack",1,H286="Defense",0,H286="Speed",2)),2)</f>
        <v>00</v>
      </c>
      <c r="M286" t="str">
        <f t="shared" si="28"/>
        <v/>
      </c>
      <c r="N286" t="str">
        <f t="shared" si="29"/>
        <v/>
      </c>
      <c r="O286" t="str">
        <f t="shared" si="30"/>
        <v>Shield</v>
      </c>
    </row>
    <row r="287" spans="1:15" x14ac:dyDescent="0.45">
      <c r="A287">
        <v>286</v>
      </c>
      <c r="B287" t="s">
        <v>297</v>
      </c>
      <c r="C287">
        <v>1</v>
      </c>
      <c r="D287" t="s">
        <v>107</v>
      </c>
      <c r="E287" t="s">
        <v>939</v>
      </c>
      <c r="F287" s="18" t="s">
        <v>942</v>
      </c>
      <c r="G287" t="s">
        <v>950</v>
      </c>
      <c r="H287" t="s">
        <v>963</v>
      </c>
      <c r="I287" t="str">
        <f t="shared" si="25"/>
        <v>11</v>
      </c>
      <c r="J287" t="str">
        <f t="shared" si="26"/>
        <v/>
      </c>
      <c r="K287" t="str">
        <f t="shared" si="27"/>
        <v/>
      </c>
      <c r="L287" t="str" cm="1">
        <f t="array" ref="L287">DEC2BIN(IFERROR(_xlfn.IFS(OR(D287="Fire",D287="Steel"),3,D287="Dark",0,D287="Dragon",1,AND(C287&lt;&gt;"",C287&gt;0),2,E287="Status",0),_xlfn.IFS(H287="Normal",3,H287="Attack",1,H287="Defense",0,H287="Speed",2)),2)</f>
        <v>10</v>
      </c>
      <c r="M287" t="str">
        <f t="shared" si="28"/>
        <v/>
      </c>
      <c r="N287" t="str">
        <f t="shared" si="29"/>
        <v/>
      </c>
      <c r="O287" t="str">
        <f t="shared" si="30"/>
        <v>Speed</v>
      </c>
    </row>
    <row r="288" spans="1:15" x14ac:dyDescent="0.45">
      <c r="A288">
        <v>287</v>
      </c>
      <c r="B288" t="s">
        <v>298</v>
      </c>
      <c r="C288" t="s">
        <v>893</v>
      </c>
      <c r="D288" t="s">
        <v>737</v>
      </c>
      <c r="E288" t="s">
        <v>939</v>
      </c>
      <c r="F288" s="18" t="s">
        <v>942</v>
      </c>
      <c r="G288" t="s">
        <v>950</v>
      </c>
      <c r="H288" t="s">
        <v>963</v>
      </c>
      <c r="I288" t="str">
        <f t="shared" si="25"/>
        <v>11</v>
      </c>
      <c r="J288" t="str">
        <f t="shared" si="26"/>
        <v/>
      </c>
      <c r="K288" t="str">
        <f t="shared" si="27"/>
        <v/>
      </c>
      <c r="L288" t="str" cm="1">
        <f t="array" ref="L288">DEC2BIN(IFERROR(_xlfn.IFS(OR(D288="Fire",D288="Steel"),3,D288="Dark",0,D288="Dragon",1,AND(C288&lt;&gt;"",C288&gt;0),2,E288="Status",0),_xlfn.IFS(H288="Normal",3,H288="Attack",1,H288="Defense",0,H288="Speed",2)),2)</f>
        <v>00</v>
      </c>
      <c r="M288" t="str">
        <f t="shared" si="28"/>
        <v/>
      </c>
      <c r="N288" t="str">
        <f t="shared" si="29"/>
        <v/>
      </c>
      <c r="O288" t="str">
        <f t="shared" si="30"/>
        <v>Shield</v>
      </c>
    </row>
    <row r="289" spans="1:15" x14ac:dyDescent="0.45">
      <c r="A289">
        <v>288</v>
      </c>
      <c r="B289" t="s">
        <v>299</v>
      </c>
      <c r="C289">
        <v>1</v>
      </c>
      <c r="D289" t="s">
        <v>753</v>
      </c>
      <c r="E289" t="s">
        <v>939</v>
      </c>
      <c r="F289" s="18" t="s">
        <v>942</v>
      </c>
      <c r="G289" t="s">
        <v>950</v>
      </c>
      <c r="H289" t="s">
        <v>963</v>
      </c>
      <c r="I289" t="str">
        <f t="shared" si="25"/>
        <v>11</v>
      </c>
      <c r="J289" t="str">
        <f t="shared" si="26"/>
        <v>00001111</v>
      </c>
      <c r="K289" t="str">
        <f t="shared" si="27"/>
        <v>0F2C688E</v>
      </c>
      <c r="L289" t="str" cm="1">
        <f t="array" ref="L289">DEC2BIN(IFERROR(_xlfn.IFS(OR(D289="Fire",D289="Steel"),3,D289="Dark",0,D289="Dragon",1,AND(C289&lt;&gt;"",C289&gt;0),2,E289="Status",0),_xlfn.IFS(H289="Normal",3,H289="Attack",1,H289="Defense",0,H289="Speed",2)),2)</f>
        <v>10</v>
      </c>
      <c r="M289" t="str">
        <f t="shared" si="28"/>
        <v>11110010</v>
      </c>
      <c r="N289" t="str">
        <f t="shared" si="29"/>
        <v>F2CBC338</v>
      </c>
      <c r="O289" t="str">
        <f t="shared" si="30"/>
        <v>Speed</v>
      </c>
    </row>
    <row r="290" spans="1:15" x14ac:dyDescent="0.45">
      <c r="A290">
        <v>289</v>
      </c>
      <c r="B290" t="s">
        <v>300</v>
      </c>
      <c r="C290">
        <v>7</v>
      </c>
      <c r="D290" t="s">
        <v>745</v>
      </c>
      <c r="E290" t="s">
        <v>939</v>
      </c>
      <c r="F290" s="18" t="s">
        <v>942</v>
      </c>
      <c r="G290" t="s">
        <v>950</v>
      </c>
      <c r="H290" t="s">
        <v>963</v>
      </c>
      <c r="I290" t="str">
        <f t="shared" si="25"/>
        <v>11</v>
      </c>
      <c r="J290" t="str">
        <f t="shared" si="26"/>
        <v/>
      </c>
      <c r="K290" t="str">
        <f t="shared" si="27"/>
        <v/>
      </c>
      <c r="L290" t="str" cm="1">
        <f t="array" ref="L290">DEC2BIN(IFERROR(_xlfn.IFS(OR(D290="Fire",D290="Steel"),3,D290="Dark",0,D290="Dragon",1,AND(C290&lt;&gt;"",C290&gt;0),2,E290="Status",0),_xlfn.IFS(H290="Normal",3,H290="Attack",1,H290="Defense",0,H290="Speed",2)),2)</f>
        <v>00</v>
      </c>
      <c r="M290" t="str">
        <f t="shared" si="28"/>
        <v/>
      </c>
      <c r="N290" t="str">
        <f t="shared" si="29"/>
        <v/>
      </c>
      <c r="O290" t="str">
        <f t="shared" si="30"/>
        <v>Shield</v>
      </c>
    </row>
    <row r="291" spans="1:15" x14ac:dyDescent="0.45">
      <c r="A291">
        <v>290</v>
      </c>
      <c r="B291" t="s">
        <v>301</v>
      </c>
      <c r="C291" t="s">
        <v>893</v>
      </c>
      <c r="D291" t="s">
        <v>737</v>
      </c>
      <c r="E291" t="s">
        <v>934</v>
      </c>
      <c r="F291" s="18" t="s">
        <v>893</v>
      </c>
      <c r="G291" t="s">
        <v>948</v>
      </c>
      <c r="H291" t="s">
        <v>737</v>
      </c>
      <c r="I291" t="str">
        <f t="shared" si="25"/>
        <v>00</v>
      </c>
      <c r="J291" t="str">
        <f t="shared" si="26"/>
        <v/>
      </c>
      <c r="K291" t="str">
        <f t="shared" si="27"/>
        <v/>
      </c>
      <c r="L291" t="str" cm="1">
        <f t="array" ref="L291">DEC2BIN(IFERROR(_xlfn.IFS(OR(D291="Fire",D291="Steel"),3,D291="Dark",0,D291="Dragon",1,AND(C291&lt;&gt;"",C291&gt;0),2,E291="Status",0),_xlfn.IFS(H291="Normal",3,H291="Attack",1,H291="Defense",0,H291="Speed",2)),2)</f>
        <v>11</v>
      </c>
      <c r="M291" t="str">
        <f t="shared" si="28"/>
        <v/>
      </c>
      <c r="N291" t="str">
        <f t="shared" si="29"/>
        <v/>
      </c>
      <c r="O291" t="str">
        <f t="shared" si="30"/>
        <v>Tank</v>
      </c>
    </row>
    <row r="292" spans="1:15" x14ac:dyDescent="0.45">
      <c r="A292">
        <v>291</v>
      </c>
      <c r="B292" t="s">
        <v>302</v>
      </c>
      <c r="C292" t="s">
        <v>893</v>
      </c>
      <c r="D292" t="s">
        <v>750</v>
      </c>
      <c r="E292" t="s">
        <v>934</v>
      </c>
      <c r="F292" s="18" t="s">
        <v>935</v>
      </c>
      <c r="G292" t="s">
        <v>948</v>
      </c>
      <c r="H292" t="s">
        <v>737</v>
      </c>
      <c r="I292" t="str">
        <f t="shared" si="25"/>
        <v>00</v>
      </c>
      <c r="J292" t="str">
        <f t="shared" si="26"/>
        <v/>
      </c>
      <c r="K292" t="str">
        <f t="shared" si="27"/>
        <v/>
      </c>
      <c r="L292" t="str" cm="1">
        <f t="array" ref="L292">DEC2BIN(IFERROR(_xlfn.IFS(OR(D292="Fire",D292="Steel"),3,D292="Dark",0,D292="Dragon",1,AND(C292&lt;&gt;"",C292&gt;0),2,E292="Status",0),_xlfn.IFS(H292="Normal",3,H292="Attack",1,H292="Defense",0,H292="Speed",2)),2)</f>
        <v>11</v>
      </c>
      <c r="M292" t="str">
        <f t="shared" si="28"/>
        <v/>
      </c>
      <c r="N292" t="str">
        <f t="shared" si="29"/>
        <v/>
      </c>
      <c r="O292" t="str">
        <f t="shared" si="30"/>
        <v>Tank</v>
      </c>
    </row>
    <row r="293" spans="1:15" x14ac:dyDescent="0.45">
      <c r="A293">
        <v>292</v>
      </c>
      <c r="B293" t="s">
        <v>303</v>
      </c>
      <c r="C293" t="s">
        <v>893</v>
      </c>
      <c r="D293" t="s">
        <v>738</v>
      </c>
      <c r="E293" t="s">
        <v>934</v>
      </c>
      <c r="F293" s="18" t="s">
        <v>893</v>
      </c>
      <c r="G293" t="s">
        <v>948</v>
      </c>
      <c r="H293" t="s">
        <v>737</v>
      </c>
      <c r="I293" t="str">
        <f t="shared" si="25"/>
        <v>00</v>
      </c>
      <c r="J293" t="str">
        <f t="shared" si="26"/>
        <v>00101100</v>
      </c>
      <c r="K293" t="str">
        <f t="shared" si="27"/>
        <v/>
      </c>
      <c r="L293" t="str" cm="1">
        <f t="array" ref="L293">DEC2BIN(IFERROR(_xlfn.IFS(OR(D293="Fire",D293="Steel"),3,D293="Dark",0,D293="Dragon",1,AND(C293&lt;&gt;"",C293&gt;0),2,E293="Status",0),_xlfn.IFS(H293="Normal",3,H293="Attack",1,H293="Defense",0,H293="Speed",2)),2)</f>
        <v>11</v>
      </c>
      <c r="M293" t="str">
        <f t="shared" si="28"/>
        <v>11001011</v>
      </c>
      <c r="N293" t="str">
        <f t="shared" si="29"/>
        <v/>
      </c>
      <c r="O293" t="str">
        <f t="shared" si="30"/>
        <v>Tank</v>
      </c>
    </row>
    <row r="294" spans="1:15" x14ac:dyDescent="0.45">
      <c r="A294">
        <v>293</v>
      </c>
      <c r="B294" t="s">
        <v>304</v>
      </c>
      <c r="C294">
        <v>3</v>
      </c>
      <c r="D294" t="s">
        <v>737</v>
      </c>
      <c r="E294" t="s">
        <v>939</v>
      </c>
      <c r="F294" s="18" t="s">
        <v>942</v>
      </c>
      <c r="G294" t="s">
        <v>950</v>
      </c>
      <c r="H294" t="s">
        <v>963</v>
      </c>
      <c r="I294" t="str">
        <f t="shared" si="25"/>
        <v>11</v>
      </c>
      <c r="J294" t="str">
        <f t="shared" si="26"/>
        <v/>
      </c>
      <c r="K294" t="str">
        <f t="shared" si="27"/>
        <v/>
      </c>
      <c r="L294" t="str" cm="1">
        <f t="array" ref="L294">DEC2BIN(IFERROR(_xlfn.IFS(OR(D294="Fire",D294="Steel"),3,D294="Dark",0,D294="Dragon",1,AND(C294&lt;&gt;"",C294&gt;0),2,E294="Status",0),_xlfn.IFS(H294="Normal",3,H294="Attack",1,H294="Defense",0,H294="Speed",2)),2)</f>
        <v>10</v>
      </c>
      <c r="M294" t="str">
        <f t="shared" si="28"/>
        <v/>
      </c>
      <c r="N294" t="str">
        <f t="shared" si="29"/>
        <v/>
      </c>
      <c r="O294" t="str">
        <f t="shared" si="30"/>
        <v>Speed</v>
      </c>
    </row>
    <row r="295" spans="1:15" x14ac:dyDescent="0.45">
      <c r="A295">
        <v>294</v>
      </c>
      <c r="B295" t="s">
        <v>305</v>
      </c>
      <c r="C295" t="s">
        <v>893</v>
      </c>
      <c r="D295" t="s">
        <v>749</v>
      </c>
      <c r="E295" t="s">
        <v>939</v>
      </c>
      <c r="F295" s="18" t="s">
        <v>940</v>
      </c>
      <c r="G295" t="s">
        <v>950</v>
      </c>
      <c r="H295" t="s">
        <v>962</v>
      </c>
      <c r="I295" t="str">
        <f t="shared" si="25"/>
        <v>10</v>
      </c>
      <c r="J295" t="str">
        <f t="shared" si="26"/>
        <v/>
      </c>
      <c r="K295" t="str">
        <f t="shared" si="27"/>
        <v/>
      </c>
      <c r="L295" t="str" cm="1">
        <f t="array" ref="L295">DEC2BIN(IFERROR(_xlfn.IFS(OR(D295="Fire",D295="Steel"),3,D295="Dark",0,D295="Dragon",1,AND(C295&lt;&gt;"",C295&gt;0),2,E295="Status",0),_xlfn.IFS(H295="Normal",3,H295="Attack",1,H295="Defense",0,H295="Speed",2)),2)</f>
        <v>00</v>
      </c>
      <c r="M295" t="str">
        <f t="shared" si="28"/>
        <v/>
      </c>
      <c r="N295" t="str">
        <f t="shared" si="29"/>
        <v/>
      </c>
      <c r="O295" t="str">
        <f t="shared" si="30"/>
        <v>Shield</v>
      </c>
    </row>
    <row r="296" spans="1:15" x14ac:dyDescent="0.45">
      <c r="A296">
        <v>295</v>
      </c>
      <c r="B296" t="s">
        <v>306</v>
      </c>
      <c r="C296" t="s">
        <v>893</v>
      </c>
      <c r="D296" t="s">
        <v>740</v>
      </c>
      <c r="E296" t="s">
        <v>936</v>
      </c>
      <c r="F296" s="18" t="s">
        <v>935</v>
      </c>
      <c r="G296" t="s">
        <v>949</v>
      </c>
      <c r="H296" t="s">
        <v>737</v>
      </c>
      <c r="I296" t="str">
        <f t="shared" si="25"/>
        <v>00</v>
      </c>
      <c r="J296" t="str">
        <f t="shared" si="26"/>
        <v/>
      </c>
      <c r="K296" t="str">
        <f t="shared" si="27"/>
        <v/>
      </c>
      <c r="L296" t="str" cm="1">
        <f t="array" ref="L296">DEC2BIN(IFERROR(_xlfn.IFS(OR(D296="Fire",D296="Steel"),3,D296="Dark",0,D296="Dragon",1,AND(C296&lt;&gt;"",C296&gt;0),2,E296="Status",0),_xlfn.IFS(H296="Normal",3,H296="Attack",1,H296="Defense",0,H296="Speed",2)),2)</f>
        <v>11</v>
      </c>
      <c r="M296" t="str">
        <f t="shared" si="28"/>
        <v/>
      </c>
      <c r="N296" t="str">
        <f t="shared" si="29"/>
        <v/>
      </c>
      <c r="O296" t="str">
        <f t="shared" si="30"/>
        <v>Tank</v>
      </c>
    </row>
    <row r="297" spans="1:15" x14ac:dyDescent="0.45">
      <c r="A297">
        <v>296</v>
      </c>
      <c r="B297" t="s">
        <v>307</v>
      </c>
      <c r="C297" t="s">
        <v>893</v>
      </c>
      <c r="D297" t="s">
        <v>748</v>
      </c>
      <c r="E297" t="s">
        <v>936</v>
      </c>
      <c r="F297" s="18" t="s">
        <v>935</v>
      </c>
      <c r="G297" t="s">
        <v>949</v>
      </c>
      <c r="H297" t="s">
        <v>737</v>
      </c>
      <c r="I297" t="str">
        <f t="shared" si="25"/>
        <v>00</v>
      </c>
      <c r="J297" t="str">
        <f t="shared" si="26"/>
        <v>01101000</v>
      </c>
      <c r="K297" t="str">
        <f t="shared" si="27"/>
        <v/>
      </c>
      <c r="L297" t="str" cm="1">
        <f t="array" ref="L297">DEC2BIN(IFERROR(_xlfn.IFS(OR(D297="Fire",D297="Steel"),3,D297="Dark",0,D297="Dragon",1,AND(C297&lt;&gt;"",C297&gt;0),2,E297="Status",0),_xlfn.IFS(H297="Normal",3,H297="Attack",1,H297="Defense",0,H297="Speed",2)),2)</f>
        <v>11</v>
      </c>
      <c r="M297" t="str">
        <f t="shared" si="28"/>
        <v>11000011</v>
      </c>
      <c r="N297" t="str">
        <f t="shared" si="29"/>
        <v/>
      </c>
      <c r="O297" t="str">
        <f t="shared" si="30"/>
        <v>Tank</v>
      </c>
    </row>
    <row r="298" spans="1:15" x14ac:dyDescent="0.45">
      <c r="A298">
        <v>297</v>
      </c>
      <c r="B298" t="s">
        <v>308</v>
      </c>
      <c r="C298" t="s">
        <v>893</v>
      </c>
      <c r="D298" t="s">
        <v>743</v>
      </c>
      <c r="E298" t="s">
        <v>936</v>
      </c>
      <c r="F298" s="18" t="s">
        <v>938</v>
      </c>
      <c r="G298" t="s">
        <v>949</v>
      </c>
      <c r="H298" t="s">
        <v>962</v>
      </c>
      <c r="I298" t="str">
        <f t="shared" si="25"/>
        <v>10</v>
      </c>
      <c r="J298" t="str">
        <f t="shared" si="26"/>
        <v/>
      </c>
      <c r="K298" t="str">
        <f t="shared" si="27"/>
        <v/>
      </c>
      <c r="L298" t="str" cm="1">
        <f t="array" ref="L298">DEC2BIN(IFERROR(_xlfn.IFS(OR(D298="Fire",D298="Steel"),3,D298="Dark",0,D298="Dragon",1,AND(C298&lt;&gt;"",C298&gt;0),2,E298="Status",0),_xlfn.IFS(H298="Normal",3,H298="Attack",1,H298="Defense",0,H298="Speed",2)),2)</f>
        <v>00</v>
      </c>
      <c r="M298" t="str">
        <f t="shared" si="28"/>
        <v/>
      </c>
      <c r="N298" t="str">
        <f t="shared" si="29"/>
        <v/>
      </c>
      <c r="O298" t="str">
        <f t="shared" si="30"/>
        <v>Shield</v>
      </c>
    </row>
    <row r="299" spans="1:15" x14ac:dyDescent="0.45">
      <c r="A299">
        <v>298</v>
      </c>
      <c r="B299" t="s">
        <v>309</v>
      </c>
      <c r="C299" t="s">
        <v>893</v>
      </c>
      <c r="D299" t="s">
        <v>737</v>
      </c>
      <c r="E299" t="s">
        <v>939</v>
      </c>
      <c r="F299" s="18" t="s">
        <v>937</v>
      </c>
      <c r="G299" t="s">
        <v>953</v>
      </c>
      <c r="H299" t="s">
        <v>962</v>
      </c>
      <c r="I299" t="str">
        <f t="shared" si="25"/>
        <v>10</v>
      </c>
      <c r="J299" t="str">
        <f t="shared" si="26"/>
        <v/>
      </c>
      <c r="K299" t="str">
        <f t="shared" si="27"/>
        <v/>
      </c>
      <c r="L299" t="str" cm="1">
        <f t="array" ref="L299">DEC2BIN(IFERROR(_xlfn.IFS(OR(D299="Fire",D299="Steel"),3,D299="Dark",0,D299="Dragon",1,AND(C299&lt;&gt;"",C299&gt;0),2,E299="Status",0),_xlfn.IFS(H299="Normal",3,H299="Attack",1,H299="Defense",0,H299="Speed",2)),2)</f>
        <v>00</v>
      </c>
      <c r="M299" t="str">
        <f t="shared" si="28"/>
        <v/>
      </c>
      <c r="N299" t="str">
        <f t="shared" si="29"/>
        <v/>
      </c>
      <c r="O299" t="str">
        <f t="shared" si="30"/>
        <v>Shield</v>
      </c>
    </row>
    <row r="300" spans="1:15" x14ac:dyDescent="0.45">
      <c r="A300">
        <v>299</v>
      </c>
      <c r="B300" t="s">
        <v>310</v>
      </c>
      <c r="C300" t="s">
        <v>893</v>
      </c>
      <c r="D300" t="s">
        <v>740</v>
      </c>
      <c r="E300" t="s">
        <v>934</v>
      </c>
      <c r="F300" s="18" t="s">
        <v>937</v>
      </c>
      <c r="G300" t="s">
        <v>948</v>
      </c>
      <c r="H300" t="s">
        <v>964</v>
      </c>
      <c r="I300" t="str">
        <f t="shared" si="25"/>
        <v>01</v>
      </c>
      <c r="J300" t="str">
        <f t="shared" si="26"/>
        <v/>
      </c>
      <c r="K300" t="str">
        <f t="shared" si="27"/>
        <v/>
      </c>
      <c r="L300" t="str" cm="1">
        <f t="array" ref="L300">DEC2BIN(IFERROR(_xlfn.IFS(OR(D300="Fire",D300="Steel"),3,D300="Dark",0,D300="Dragon",1,AND(C300&lt;&gt;"",C300&gt;0),2,E300="Status",0),_xlfn.IFS(H300="Normal",3,H300="Attack",1,H300="Defense",0,H300="Speed",2)),2)</f>
        <v>11</v>
      </c>
      <c r="M300" t="str">
        <f t="shared" si="28"/>
        <v/>
      </c>
      <c r="N300" t="str">
        <f t="shared" si="29"/>
        <v/>
      </c>
      <c r="O300" t="str">
        <f t="shared" si="30"/>
        <v>Tank</v>
      </c>
    </row>
    <row r="301" spans="1:15" x14ac:dyDescent="0.45">
      <c r="A301">
        <v>300</v>
      </c>
      <c r="B301" t="s">
        <v>311</v>
      </c>
      <c r="C301" t="s">
        <v>893</v>
      </c>
      <c r="D301" t="s">
        <v>747</v>
      </c>
      <c r="E301" t="s">
        <v>939</v>
      </c>
      <c r="F301" s="18" t="s">
        <v>947</v>
      </c>
      <c r="G301" t="s">
        <v>956</v>
      </c>
      <c r="H301" t="s">
        <v>962</v>
      </c>
      <c r="I301" t="str">
        <f t="shared" si="25"/>
        <v>10</v>
      </c>
      <c r="J301" t="str">
        <f t="shared" si="26"/>
        <v>10001110</v>
      </c>
      <c r="K301" t="str">
        <f t="shared" si="27"/>
        <v/>
      </c>
      <c r="L301" t="str" cm="1">
        <f t="array" ref="L301">DEC2BIN(IFERROR(_xlfn.IFS(OR(D301="Fire",D301="Steel"),3,D301="Dark",0,D301="Dragon",1,AND(C301&lt;&gt;"",C301&gt;0),2,E301="Status",0),_xlfn.IFS(H301="Normal",3,H301="Attack",1,H301="Defense",0,H301="Speed",2)),2)</f>
        <v>00</v>
      </c>
      <c r="M301" t="str">
        <f t="shared" si="28"/>
        <v>00111000</v>
      </c>
      <c r="N301" t="str">
        <f t="shared" si="29"/>
        <v/>
      </c>
      <c r="O301" t="str">
        <f t="shared" si="30"/>
        <v>Shield</v>
      </c>
    </row>
    <row r="302" spans="1:15" x14ac:dyDescent="0.45">
      <c r="A302">
        <v>301</v>
      </c>
      <c r="B302" t="s">
        <v>312</v>
      </c>
      <c r="C302" t="s">
        <v>893</v>
      </c>
      <c r="D302" t="s">
        <v>741</v>
      </c>
      <c r="E302" t="s">
        <v>934</v>
      </c>
      <c r="F302" s="18" t="s">
        <v>935</v>
      </c>
      <c r="G302" t="s">
        <v>948</v>
      </c>
      <c r="H302" t="s">
        <v>963</v>
      </c>
      <c r="I302" t="str">
        <f t="shared" si="25"/>
        <v>11</v>
      </c>
      <c r="J302" t="str">
        <f t="shared" si="26"/>
        <v/>
      </c>
      <c r="K302" t="str">
        <f t="shared" si="27"/>
        <v/>
      </c>
      <c r="L302" t="str" cm="1">
        <f t="array" ref="L302">DEC2BIN(IFERROR(_xlfn.IFS(OR(D302="Fire",D302="Steel"),3,D302="Dark",0,D302="Dragon",1,AND(C302&lt;&gt;"",C302&gt;0),2,E302="Status",0),_xlfn.IFS(H302="Normal",3,H302="Attack",1,H302="Defense",0,H302="Speed",2)),2)</f>
        <v>10</v>
      </c>
      <c r="M302" t="str">
        <f t="shared" si="28"/>
        <v/>
      </c>
      <c r="N302" t="str">
        <f t="shared" si="29"/>
        <v/>
      </c>
      <c r="O302" t="str">
        <f t="shared" si="30"/>
        <v>Speed</v>
      </c>
    </row>
    <row r="303" spans="1:15" x14ac:dyDescent="0.45">
      <c r="A303">
        <v>302</v>
      </c>
      <c r="B303" t="s">
        <v>313</v>
      </c>
      <c r="C303" t="s">
        <v>893</v>
      </c>
      <c r="D303" t="s">
        <v>744</v>
      </c>
      <c r="E303" t="s">
        <v>934</v>
      </c>
      <c r="F303" s="18" t="s">
        <v>944</v>
      </c>
      <c r="G303" t="s">
        <v>948</v>
      </c>
      <c r="H303" t="s">
        <v>737</v>
      </c>
      <c r="I303" t="str">
        <f t="shared" si="25"/>
        <v>00</v>
      </c>
      <c r="J303" t="str">
        <f t="shared" si="26"/>
        <v/>
      </c>
      <c r="K303" t="str">
        <f t="shared" si="27"/>
        <v/>
      </c>
      <c r="L303" t="str" cm="1">
        <f t="array" ref="L303">DEC2BIN(IFERROR(_xlfn.IFS(OR(D303="Fire",D303="Steel"),3,D303="Dark",0,D303="Dragon",1,AND(C303&lt;&gt;"",C303&gt;0),2,E303="Status",0),_xlfn.IFS(H303="Normal",3,H303="Attack",1,H303="Defense",0,H303="Speed",2)),2)</f>
        <v>11</v>
      </c>
      <c r="M303" t="str">
        <f t="shared" si="28"/>
        <v/>
      </c>
      <c r="N303" t="str">
        <f t="shared" si="29"/>
        <v/>
      </c>
      <c r="O303" t="str">
        <f t="shared" si="30"/>
        <v>Tank</v>
      </c>
    </row>
    <row r="304" spans="1:15" x14ac:dyDescent="0.45">
      <c r="A304">
        <v>303</v>
      </c>
      <c r="B304" t="s">
        <v>314</v>
      </c>
      <c r="C304" t="s">
        <v>893</v>
      </c>
      <c r="D304" t="s">
        <v>737</v>
      </c>
      <c r="E304" t="s">
        <v>939</v>
      </c>
      <c r="F304" s="18" t="s">
        <v>946</v>
      </c>
      <c r="G304" t="s">
        <v>950</v>
      </c>
      <c r="H304" t="s">
        <v>962</v>
      </c>
      <c r="I304" t="str">
        <f t="shared" si="25"/>
        <v>10</v>
      </c>
      <c r="J304" t="str">
        <f t="shared" si="26"/>
        <v/>
      </c>
      <c r="K304" t="str">
        <f t="shared" si="27"/>
        <v/>
      </c>
      <c r="L304" t="str" cm="1">
        <f t="array" ref="L304">DEC2BIN(IFERROR(_xlfn.IFS(OR(D304="Fire",D304="Steel"),3,D304="Dark",0,D304="Dragon",1,AND(C304&lt;&gt;"",C304&gt;0),2,E304="Status",0),_xlfn.IFS(H304="Normal",3,H304="Attack",1,H304="Defense",0,H304="Speed",2)),2)</f>
        <v>00</v>
      </c>
      <c r="M304" t="str">
        <f t="shared" si="28"/>
        <v/>
      </c>
      <c r="N304" t="str">
        <f t="shared" si="29"/>
        <v/>
      </c>
      <c r="O304" t="str">
        <f t="shared" si="30"/>
        <v>Shield</v>
      </c>
    </row>
    <row r="305" spans="1:15" x14ac:dyDescent="0.45">
      <c r="A305">
        <v>304</v>
      </c>
      <c r="B305" t="s">
        <v>315</v>
      </c>
      <c r="C305" t="s">
        <v>893</v>
      </c>
      <c r="D305" t="s">
        <v>737</v>
      </c>
      <c r="E305" t="s">
        <v>936</v>
      </c>
      <c r="F305" s="18" t="s">
        <v>937</v>
      </c>
      <c r="G305" t="s">
        <v>949</v>
      </c>
      <c r="H305" t="s">
        <v>737</v>
      </c>
      <c r="I305" t="str">
        <f t="shared" si="25"/>
        <v>00</v>
      </c>
      <c r="J305" t="str">
        <f t="shared" si="26"/>
        <v>00010000</v>
      </c>
      <c r="K305" t="str">
        <f t="shared" si="27"/>
        <v>10005A42</v>
      </c>
      <c r="L305" t="str" cm="1">
        <f t="array" ref="L305">DEC2BIN(IFERROR(_xlfn.IFS(OR(D305="Fire",D305="Steel"),3,D305="Dark",0,D305="Dragon",1,AND(C305&lt;&gt;"",C305&gt;0),2,E305="Status",0),_xlfn.IFS(H305="Normal",3,H305="Attack",1,H305="Defense",0,H305="Speed",2)),2)</f>
        <v>11</v>
      </c>
      <c r="M305" t="str">
        <f t="shared" si="28"/>
        <v>11011111</v>
      </c>
      <c r="N305" t="str">
        <f t="shared" si="29"/>
        <v>DFFFD0FC</v>
      </c>
      <c r="O305" t="str">
        <f t="shared" si="30"/>
        <v>Tank</v>
      </c>
    </row>
    <row r="306" spans="1:15" x14ac:dyDescent="0.45">
      <c r="A306">
        <v>305</v>
      </c>
      <c r="B306" t="s">
        <v>316</v>
      </c>
      <c r="C306" t="s">
        <v>893</v>
      </c>
      <c r="D306" t="s">
        <v>748</v>
      </c>
      <c r="E306" t="s">
        <v>934</v>
      </c>
      <c r="F306" s="18" t="s">
        <v>937</v>
      </c>
      <c r="G306" t="s">
        <v>948</v>
      </c>
      <c r="H306" t="s">
        <v>737</v>
      </c>
      <c r="I306" t="str">
        <f t="shared" si="25"/>
        <v>00</v>
      </c>
      <c r="J306" t="str">
        <f t="shared" si="26"/>
        <v/>
      </c>
      <c r="K306" t="str">
        <f t="shared" si="27"/>
        <v/>
      </c>
      <c r="L306" t="str" cm="1">
        <f t="array" ref="L306">DEC2BIN(IFERROR(_xlfn.IFS(OR(D306="Fire",D306="Steel"),3,D306="Dark",0,D306="Dragon",1,AND(C306&lt;&gt;"",C306&gt;0),2,E306="Status",0),_xlfn.IFS(H306="Normal",3,H306="Attack",1,H306="Defense",0,H306="Speed",2)),2)</f>
        <v>11</v>
      </c>
      <c r="M306" t="str">
        <f t="shared" si="28"/>
        <v/>
      </c>
      <c r="N306" t="str">
        <f t="shared" si="29"/>
        <v/>
      </c>
      <c r="O306" t="str">
        <f t="shared" si="30"/>
        <v>Tank</v>
      </c>
    </row>
    <row r="307" spans="1:15" x14ac:dyDescent="0.45">
      <c r="A307">
        <v>306</v>
      </c>
      <c r="B307" t="s">
        <v>317</v>
      </c>
      <c r="C307" t="s">
        <v>893</v>
      </c>
      <c r="D307" t="s">
        <v>737</v>
      </c>
      <c r="E307" t="s">
        <v>934</v>
      </c>
      <c r="F307" s="18" t="s">
        <v>938</v>
      </c>
      <c r="G307" t="s">
        <v>948</v>
      </c>
      <c r="H307" t="s">
        <v>964</v>
      </c>
      <c r="I307" t="str">
        <f t="shared" si="25"/>
        <v>01</v>
      </c>
      <c r="J307" t="str">
        <f t="shared" si="26"/>
        <v/>
      </c>
      <c r="K307" t="str">
        <f t="shared" si="27"/>
        <v/>
      </c>
      <c r="L307" t="str" cm="1">
        <f t="array" ref="L307">DEC2BIN(IFERROR(_xlfn.IFS(OR(D307="Fire",D307="Steel"),3,D307="Dark",0,D307="Dragon",1,AND(C307&lt;&gt;"",C307&gt;0),2,E307="Status",0),_xlfn.IFS(H307="Normal",3,H307="Attack",1,H307="Defense",0,H307="Speed",2)),2)</f>
        <v>01</v>
      </c>
      <c r="M307" t="str">
        <f t="shared" si="28"/>
        <v/>
      </c>
      <c r="N307" t="str">
        <f t="shared" si="29"/>
        <v/>
      </c>
      <c r="O307" t="str">
        <f t="shared" si="30"/>
        <v>Attack</v>
      </c>
    </row>
    <row r="308" spans="1:15" x14ac:dyDescent="0.45">
      <c r="A308">
        <v>307</v>
      </c>
      <c r="B308" t="s">
        <v>318</v>
      </c>
      <c r="C308" t="s">
        <v>893</v>
      </c>
      <c r="D308" t="s">
        <v>740</v>
      </c>
      <c r="E308" t="s">
        <v>936</v>
      </c>
      <c r="F308" s="18" t="s">
        <v>935</v>
      </c>
      <c r="G308" t="s">
        <v>949</v>
      </c>
      <c r="H308" t="s">
        <v>737</v>
      </c>
      <c r="I308" t="str">
        <f t="shared" si="25"/>
        <v>00</v>
      </c>
      <c r="J308" t="str">
        <f t="shared" si="26"/>
        <v/>
      </c>
      <c r="K308" t="str">
        <f t="shared" si="27"/>
        <v/>
      </c>
      <c r="L308" t="str" cm="1">
        <f t="array" ref="L308">DEC2BIN(IFERROR(_xlfn.IFS(OR(D308="Fire",D308="Steel"),3,D308="Dark",0,D308="Dragon",1,AND(C308&lt;&gt;"",C308&gt;0),2,E308="Status",0),_xlfn.IFS(H308="Normal",3,H308="Attack",1,H308="Defense",0,H308="Speed",2)),2)</f>
        <v>11</v>
      </c>
      <c r="M308" t="str">
        <f t="shared" si="28"/>
        <v/>
      </c>
      <c r="N308" t="str">
        <f t="shared" si="29"/>
        <v/>
      </c>
      <c r="O308" t="str">
        <f t="shared" si="30"/>
        <v>Tank</v>
      </c>
    </row>
    <row r="309" spans="1:15" x14ac:dyDescent="0.45">
      <c r="A309">
        <v>308</v>
      </c>
      <c r="B309" t="s">
        <v>319</v>
      </c>
      <c r="C309" t="s">
        <v>893</v>
      </c>
      <c r="D309" t="s">
        <v>750</v>
      </c>
      <c r="E309" t="s">
        <v>934</v>
      </c>
      <c r="F309" s="18" t="s">
        <v>937</v>
      </c>
      <c r="G309" t="s">
        <v>949</v>
      </c>
      <c r="H309" t="s">
        <v>737</v>
      </c>
      <c r="I309" t="str">
        <f t="shared" si="25"/>
        <v>00</v>
      </c>
      <c r="J309" t="str">
        <f t="shared" si="26"/>
        <v>00000000</v>
      </c>
      <c r="K309" t="str">
        <f t="shared" si="27"/>
        <v/>
      </c>
      <c r="L309" t="str" cm="1">
        <f t="array" ref="L309">DEC2BIN(IFERROR(_xlfn.IFS(OR(D309="Fire",D309="Steel"),3,D309="Dark",0,D309="Dragon",1,AND(C309&lt;&gt;"",C309&gt;0),2,E309="Status",0),_xlfn.IFS(H309="Normal",3,H309="Attack",1,H309="Defense",0,H309="Speed",2)),2)</f>
        <v>11</v>
      </c>
      <c r="M309" t="str">
        <f t="shared" si="28"/>
        <v>11111111</v>
      </c>
      <c r="N309" t="str">
        <f t="shared" si="29"/>
        <v/>
      </c>
      <c r="O309" t="str">
        <f t="shared" si="30"/>
        <v>Tank</v>
      </c>
    </row>
    <row r="310" spans="1:15" x14ac:dyDescent="0.45">
      <c r="A310">
        <v>309</v>
      </c>
      <c r="B310" t="s">
        <v>320</v>
      </c>
      <c r="C310" t="s">
        <v>893</v>
      </c>
      <c r="D310" t="s">
        <v>746</v>
      </c>
      <c r="E310" t="s">
        <v>934</v>
      </c>
      <c r="F310" s="18" t="s">
        <v>935</v>
      </c>
      <c r="G310" t="s">
        <v>948</v>
      </c>
      <c r="H310" t="s">
        <v>737</v>
      </c>
      <c r="I310" t="str">
        <f t="shared" si="25"/>
        <v>00</v>
      </c>
      <c r="J310" t="str">
        <f t="shared" si="26"/>
        <v/>
      </c>
      <c r="K310" t="str">
        <f t="shared" si="27"/>
        <v/>
      </c>
      <c r="L310" t="str" cm="1">
        <f t="array" ref="L310">DEC2BIN(IFERROR(_xlfn.IFS(OR(D310="Fire",D310="Steel"),3,D310="Dark",0,D310="Dragon",1,AND(C310&lt;&gt;"",C310&gt;0),2,E310="Status",0),_xlfn.IFS(H310="Normal",3,H310="Attack",1,H310="Defense",0,H310="Speed",2)),2)</f>
        <v>11</v>
      </c>
      <c r="M310" t="str">
        <f t="shared" si="28"/>
        <v/>
      </c>
      <c r="N310" t="str">
        <f t="shared" si="29"/>
        <v/>
      </c>
      <c r="O310" t="str">
        <f t="shared" si="30"/>
        <v>Tank</v>
      </c>
    </row>
    <row r="311" spans="1:15" x14ac:dyDescent="0.45">
      <c r="A311">
        <v>310</v>
      </c>
      <c r="B311" t="s">
        <v>321</v>
      </c>
      <c r="C311" t="s">
        <v>893</v>
      </c>
      <c r="D311" t="s">
        <v>753</v>
      </c>
      <c r="E311" t="s">
        <v>934</v>
      </c>
      <c r="F311" s="18" t="s">
        <v>893</v>
      </c>
      <c r="G311" t="s">
        <v>948</v>
      </c>
      <c r="H311" t="s">
        <v>737</v>
      </c>
      <c r="I311" t="str">
        <f t="shared" si="25"/>
        <v>00</v>
      </c>
      <c r="J311" t="str">
        <f t="shared" si="26"/>
        <v/>
      </c>
      <c r="K311" t="str">
        <f t="shared" si="27"/>
        <v/>
      </c>
      <c r="L311" t="str" cm="1">
        <f t="array" ref="L311">DEC2BIN(IFERROR(_xlfn.IFS(OR(D311="Fire",D311="Steel"),3,D311="Dark",0,D311="Dragon",1,AND(C311&lt;&gt;"",C311&gt;0),2,E311="Status",0),_xlfn.IFS(H311="Normal",3,H311="Attack",1,H311="Defense",0,H311="Speed",2)),2)</f>
        <v>11</v>
      </c>
      <c r="M311" t="str">
        <f t="shared" si="28"/>
        <v/>
      </c>
      <c r="N311" t="str">
        <f t="shared" si="29"/>
        <v/>
      </c>
      <c r="O311" t="str">
        <f t="shared" si="30"/>
        <v>Tank</v>
      </c>
    </row>
    <row r="312" spans="1:15" x14ac:dyDescent="0.45">
      <c r="A312">
        <v>311</v>
      </c>
      <c r="B312" t="s">
        <v>322</v>
      </c>
      <c r="C312" t="s">
        <v>893</v>
      </c>
      <c r="D312" t="s">
        <v>737</v>
      </c>
      <c r="E312" t="s">
        <v>936</v>
      </c>
      <c r="F312" s="18" t="s">
        <v>893</v>
      </c>
      <c r="G312" t="s">
        <v>948</v>
      </c>
      <c r="H312" t="s">
        <v>737</v>
      </c>
      <c r="I312" t="str">
        <f t="shared" si="25"/>
        <v>00</v>
      </c>
      <c r="J312" t="str">
        <f t="shared" si="26"/>
        <v/>
      </c>
      <c r="K312" t="str">
        <f t="shared" si="27"/>
        <v/>
      </c>
      <c r="L312" t="str" cm="1">
        <f t="array" ref="L312">DEC2BIN(IFERROR(_xlfn.IFS(OR(D312="Fire",D312="Steel"),3,D312="Dark",0,D312="Dragon",1,AND(C312&lt;&gt;"",C312&gt;0),2,E312="Status",0),_xlfn.IFS(H312="Normal",3,H312="Attack",1,H312="Defense",0,H312="Speed",2)),2)</f>
        <v>11</v>
      </c>
      <c r="M312" t="str">
        <f t="shared" si="28"/>
        <v/>
      </c>
      <c r="N312" t="str">
        <f t="shared" si="29"/>
        <v/>
      </c>
      <c r="O312" t="str">
        <f t="shared" si="30"/>
        <v>Tank</v>
      </c>
    </row>
    <row r="313" spans="1:15" x14ac:dyDescent="0.45">
      <c r="A313">
        <v>312</v>
      </c>
      <c r="B313" t="s">
        <v>323</v>
      </c>
      <c r="C313" t="s">
        <v>893</v>
      </c>
      <c r="D313" t="s">
        <v>744</v>
      </c>
      <c r="E313" t="s">
        <v>939</v>
      </c>
      <c r="F313" s="18" t="s">
        <v>942</v>
      </c>
      <c r="G313" t="s">
        <v>959</v>
      </c>
      <c r="H313" t="s">
        <v>962</v>
      </c>
      <c r="I313" t="str">
        <f t="shared" si="25"/>
        <v>10</v>
      </c>
      <c r="J313" t="str">
        <f t="shared" si="26"/>
        <v>01011010</v>
      </c>
      <c r="K313" t="str">
        <f t="shared" si="27"/>
        <v/>
      </c>
      <c r="L313" t="str" cm="1">
        <f t="array" ref="L313">DEC2BIN(IFERROR(_xlfn.IFS(OR(D313="Fire",D313="Steel"),3,D313="Dark",0,D313="Dragon",1,AND(C313&lt;&gt;"",C313&gt;0),2,E313="Status",0),_xlfn.IFS(H313="Normal",3,H313="Attack",1,H313="Defense",0,H313="Speed",2)),2)</f>
        <v>00</v>
      </c>
      <c r="M313" t="str">
        <f t="shared" si="28"/>
        <v>11010000</v>
      </c>
      <c r="N313" t="str">
        <f t="shared" si="29"/>
        <v/>
      </c>
      <c r="O313" t="str">
        <f t="shared" si="30"/>
        <v>Shield</v>
      </c>
    </row>
    <row r="314" spans="1:15" x14ac:dyDescent="0.45">
      <c r="A314">
        <v>313</v>
      </c>
      <c r="B314" t="s">
        <v>324</v>
      </c>
      <c r="C314" t="s">
        <v>893</v>
      </c>
      <c r="D314" t="s">
        <v>745</v>
      </c>
      <c r="E314" t="s">
        <v>939</v>
      </c>
      <c r="F314" s="18" t="s">
        <v>940</v>
      </c>
      <c r="G314" t="s">
        <v>948</v>
      </c>
      <c r="H314" t="s">
        <v>962</v>
      </c>
      <c r="I314" t="str">
        <f t="shared" si="25"/>
        <v>10</v>
      </c>
      <c r="J314" t="str">
        <f t="shared" si="26"/>
        <v/>
      </c>
      <c r="K314" t="str">
        <f t="shared" si="27"/>
        <v/>
      </c>
      <c r="L314" t="str" cm="1">
        <f t="array" ref="L314">DEC2BIN(IFERROR(_xlfn.IFS(OR(D314="Fire",D314="Steel"),3,D314="Dark",0,D314="Dragon",1,AND(C314&lt;&gt;"",C314&gt;0),2,E314="Status",0),_xlfn.IFS(H314="Normal",3,H314="Attack",1,H314="Defense",0,H314="Speed",2)),2)</f>
        <v>00</v>
      </c>
      <c r="M314" t="str">
        <f t="shared" si="28"/>
        <v/>
      </c>
      <c r="N314" t="str">
        <f t="shared" si="29"/>
        <v/>
      </c>
      <c r="O314" t="str">
        <f t="shared" si="30"/>
        <v>Shield</v>
      </c>
    </row>
    <row r="315" spans="1:15" x14ac:dyDescent="0.45">
      <c r="A315">
        <v>314</v>
      </c>
      <c r="B315" t="s">
        <v>325</v>
      </c>
      <c r="C315" t="s">
        <v>893</v>
      </c>
      <c r="D315" t="s">
        <v>743</v>
      </c>
      <c r="E315" t="s">
        <v>936</v>
      </c>
      <c r="F315" s="18" t="s">
        <v>893</v>
      </c>
      <c r="G315" t="s">
        <v>949</v>
      </c>
      <c r="H315" t="s">
        <v>964</v>
      </c>
      <c r="I315" t="str">
        <f t="shared" si="25"/>
        <v>01</v>
      </c>
      <c r="J315" t="str">
        <f t="shared" si="26"/>
        <v/>
      </c>
      <c r="K315" t="str">
        <f t="shared" si="27"/>
        <v/>
      </c>
      <c r="L315" t="str" cm="1">
        <f t="array" ref="L315">DEC2BIN(IFERROR(_xlfn.IFS(OR(D315="Fire",D315="Steel"),3,D315="Dark",0,D315="Dragon",1,AND(C315&lt;&gt;"",C315&gt;0),2,E315="Status",0),_xlfn.IFS(H315="Normal",3,H315="Attack",1,H315="Defense",0,H315="Speed",2)),2)</f>
        <v>01</v>
      </c>
      <c r="M315" t="str">
        <f t="shared" si="28"/>
        <v/>
      </c>
      <c r="N315" t="str">
        <f t="shared" si="29"/>
        <v/>
      </c>
      <c r="O315" t="str">
        <f t="shared" si="30"/>
        <v>Attack</v>
      </c>
    </row>
    <row r="316" spans="1:15" x14ac:dyDescent="0.45">
      <c r="A316">
        <v>315</v>
      </c>
      <c r="B316" t="s">
        <v>326</v>
      </c>
      <c r="C316" t="s">
        <v>893</v>
      </c>
      <c r="D316" t="s">
        <v>740</v>
      </c>
      <c r="E316" t="s">
        <v>936</v>
      </c>
      <c r="F316" s="18" t="s">
        <v>937</v>
      </c>
      <c r="G316" t="s">
        <v>948</v>
      </c>
      <c r="H316" t="s">
        <v>964</v>
      </c>
      <c r="I316" t="str">
        <f t="shared" si="25"/>
        <v>01</v>
      </c>
      <c r="J316" t="str">
        <f t="shared" si="26"/>
        <v/>
      </c>
      <c r="K316" t="str">
        <f t="shared" si="27"/>
        <v/>
      </c>
      <c r="L316" t="str" cm="1">
        <f t="array" ref="L316">DEC2BIN(IFERROR(_xlfn.IFS(OR(D316="Fire",D316="Steel"),3,D316="Dark",0,D316="Dragon",1,AND(C316&lt;&gt;"",C316&gt;0),2,E316="Status",0),_xlfn.IFS(H316="Normal",3,H316="Attack",1,H316="Defense",0,H316="Speed",2)),2)</f>
        <v>11</v>
      </c>
      <c r="M316" t="str">
        <f t="shared" si="28"/>
        <v/>
      </c>
      <c r="N316" t="str">
        <f t="shared" si="29"/>
        <v/>
      </c>
      <c r="O316" t="str">
        <f t="shared" si="30"/>
        <v>Tank</v>
      </c>
    </row>
    <row r="317" spans="1:15" x14ac:dyDescent="0.45">
      <c r="A317">
        <v>316</v>
      </c>
      <c r="B317" t="s">
        <v>327</v>
      </c>
      <c r="C317" t="s">
        <v>893</v>
      </c>
      <c r="D317" t="s">
        <v>737</v>
      </c>
      <c r="E317" t="s">
        <v>939</v>
      </c>
      <c r="F317" s="18" t="s">
        <v>937</v>
      </c>
      <c r="G317" t="s">
        <v>949</v>
      </c>
      <c r="H317" t="s">
        <v>962</v>
      </c>
      <c r="I317" t="str">
        <f t="shared" si="25"/>
        <v>10</v>
      </c>
      <c r="J317" t="str">
        <f t="shared" si="26"/>
        <v>01000010</v>
      </c>
      <c r="K317" t="str">
        <f t="shared" si="27"/>
        <v/>
      </c>
      <c r="L317" t="str" cm="1">
        <f t="array" ref="L317">DEC2BIN(IFERROR(_xlfn.IFS(OR(D317="Fire",D317="Steel"),3,D317="Dark",0,D317="Dragon",1,AND(C317&lt;&gt;"",C317&gt;0),2,E317="Status",0),_xlfn.IFS(H317="Normal",3,H317="Attack",1,H317="Defense",0,H317="Speed",2)),2)</f>
        <v>00</v>
      </c>
      <c r="M317" t="str">
        <f t="shared" si="28"/>
        <v>11111100</v>
      </c>
      <c r="N317" t="str">
        <f t="shared" si="29"/>
        <v/>
      </c>
      <c r="O317" t="str">
        <f t="shared" si="30"/>
        <v>Shield</v>
      </c>
    </row>
    <row r="318" spans="1:15" x14ac:dyDescent="0.45">
      <c r="A318">
        <v>317</v>
      </c>
      <c r="B318" t="s">
        <v>328</v>
      </c>
      <c r="C318" t="s">
        <v>893</v>
      </c>
      <c r="D318" t="s">
        <v>751</v>
      </c>
      <c r="E318" t="s">
        <v>934</v>
      </c>
      <c r="F318" s="18" t="s">
        <v>938</v>
      </c>
      <c r="G318" t="s">
        <v>948</v>
      </c>
      <c r="H318" t="s">
        <v>737</v>
      </c>
      <c r="I318" t="str">
        <f t="shared" si="25"/>
        <v>00</v>
      </c>
      <c r="J318" t="str">
        <f t="shared" si="26"/>
        <v/>
      </c>
      <c r="K318" t="str">
        <f t="shared" si="27"/>
        <v/>
      </c>
      <c r="L318" t="str" cm="1">
        <f t="array" ref="L318">DEC2BIN(IFERROR(_xlfn.IFS(OR(D318="Fire",D318="Steel"),3,D318="Dark",0,D318="Dragon",1,AND(C318&lt;&gt;"",C318&gt;0),2,E318="Status",0),_xlfn.IFS(H318="Normal",3,H318="Attack",1,H318="Defense",0,H318="Speed",2)),2)</f>
        <v>11</v>
      </c>
      <c r="M318" t="str">
        <f t="shared" si="28"/>
        <v/>
      </c>
      <c r="N318" t="str">
        <f t="shared" si="29"/>
        <v/>
      </c>
      <c r="O318" t="str">
        <f t="shared" si="30"/>
        <v>Tank</v>
      </c>
    </row>
    <row r="319" spans="1:15" x14ac:dyDescent="0.45">
      <c r="A319">
        <v>318</v>
      </c>
      <c r="B319" t="s">
        <v>329</v>
      </c>
      <c r="C319" t="s">
        <v>893</v>
      </c>
      <c r="D319" t="s">
        <v>749</v>
      </c>
      <c r="E319" t="s">
        <v>936</v>
      </c>
      <c r="F319" s="18" t="s">
        <v>935</v>
      </c>
      <c r="G319" t="s">
        <v>949</v>
      </c>
      <c r="H319" t="s">
        <v>737</v>
      </c>
      <c r="I319" t="str">
        <f t="shared" si="25"/>
        <v>00</v>
      </c>
      <c r="J319" t="str">
        <f t="shared" si="26"/>
        <v/>
      </c>
      <c r="K319" t="str">
        <f t="shared" si="27"/>
        <v/>
      </c>
      <c r="L319" t="str" cm="1">
        <f t="array" ref="L319">DEC2BIN(IFERROR(_xlfn.IFS(OR(D319="Fire",D319="Steel"),3,D319="Dark",0,D319="Dragon",1,AND(C319&lt;&gt;"",C319&gt;0),2,E319="Status",0),_xlfn.IFS(H319="Normal",3,H319="Attack",1,H319="Defense",0,H319="Speed",2)),2)</f>
        <v>11</v>
      </c>
      <c r="M319" t="str">
        <f t="shared" si="28"/>
        <v/>
      </c>
      <c r="N319" t="str">
        <f t="shared" si="29"/>
        <v/>
      </c>
      <c r="O319" t="str">
        <f t="shared" si="30"/>
        <v>Tank</v>
      </c>
    </row>
    <row r="320" spans="1:15" x14ac:dyDescent="0.45">
      <c r="A320">
        <v>319</v>
      </c>
      <c r="B320" t="s">
        <v>330</v>
      </c>
      <c r="C320" t="s">
        <v>893</v>
      </c>
      <c r="D320" t="s">
        <v>746</v>
      </c>
      <c r="E320" t="s">
        <v>936</v>
      </c>
      <c r="F320" s="18" t="s">
        <v>938</v>
      </c>
      <c r="G320" t="s">
        <v>949</v>
      </c>
      <c r="H320" t="s">
        <v>964</v>
      </c>
      <c r="I320" t="str">
        <f t="shared" si="25"/>
        <v>01</v>
      </c>
      <c r="J320" t="str">
        <f t="shared" si="26"/>
        <v/>
      </c>
      <c r="K320" t="str">
        <f t="shared" si="27"/>
        <v/>
      </c>
      <c r="L320" t="str" cm="1">
        <f t="array" ref="L320">DEC2BIN(IFERROR(_xlfn.IFS(OR(D320="Fire",D320="Steel"),3,D320="Dark",0,D320="Dragon",1,AND(C320&lt;&gt;"",C320&gt;0),2,E320="Status",0),_xlfn.IFS(H320="Normal",3,H320="Attack",1,H320="Defense",0,H320="Speed",2)),2)</f>
        <v>11</v>
      </c>
      <c r="M320" t="str">
        <f t="shared" si="28"/>
        <v/>
      </c>
      <c r="N320" t="str">
        <f t="shared" si="29"/>
        <v/>
      </c>
      <c r="O320" t="str">
        <f t="shared" si="30"/>
        <v>Tank</v>
      </c>
    </row>
    <row r="321" spans="1:15" x14ac:dyDescent="0.45">
      <c r="A321">
        <v>320</v>
      </c>
      <c r="B321" t="s">
        <v>331</v>
      </c>
      <c r="C321" t="s">
        <v>893</v>
      </c>
      <c r="D321" t="s">
        <v>744</v>
      </c>
      <c r="E321" t="s">
        <v>936</v>
      </c>
      <c r="F321" s="18" t="s">
        <v>937</v>
      </c>
      <c r="G321" t="s">
        <v>949</v>
      </c>
      <c r="H321" t="s">
        <v>737</v>
      </c>
      <c r="I321" t="str">
        <f t="shared" si="25"/>
        <v>00</v>
      </c>
      <c r="J321" t="str">
        <f t="shared" si="26"/>
        <v>01101000</v>
      </c>
      <c r="K321" t="str">
        <f t="shared" si="27"/>
        <v>68D000E0</v>
      </c>
      <c r="L321" t="str" cm="1">
        <f t="array" ref="L321">DEC2BIN(IFERROR(_xlfn.IFS(OR(D321="Fire",D321="Steel"),3,D321="Dark",0,D321="Dragon",1,AND(C321&lt;&gt;"",C321&gt;0),2,E321="Status",0),_xlfn.IFS(H321="Normal",3,H321="Attack",1,H321="Defense",0,H321="Speed",2)),2)</f>
        <v>11</v>
      </c>
      <c r="M321" t="str">
        <f t="shared" si="28"/>
        <v>01100011</v>
      </c>
      <c r="N321" t="str">
        <f t="shared" si="29"/>
        <v>639FFF3F</v>
      </c>
      <c r="O321" t="str">
        <f t="shared" si="30"/>
        <v>Tank</v>
      </c>
    </row>
    <row r="322" spans="1:15" x14ac:dyDescent="0.45">
      <c r="A322">
        <v>321</v>
      </c>
      <c r="B322" t="s">
        <v>332</v>
      </c>
      <c r="C322" t="s">
        <v>893</v>
      </c>
      <c r="D322" t="s">
        <v>737</v>
      </c>
      <c r="E322" t="s">
        <v>939</v>
      </c>
      <c r="F322" s="18" t="s">
        <v>940</v>
      </c>
      <c r="G322" t="s">
        <v>948</v>
      </c>
      <c r="H322" t="s">
        <v>962</v>
      </c>
      <c r="I322" t="str">
        <f t="shared" ref="I322:I385" si="31">DEC2BIN(_xlfn.XLOOKUP(H322,R$1:R$4,T$1:T$4),2)</f>
        <v>10</v>
      </c>
      <c r="J322" t="str">
        <f t="shared" ref="J322:J385" si="32">IF(MOD($A322,4)=0,_xlfn.CONCAT(I325,I324,I323,I322),"")</f>
        <v/>
      </c>
      <c r="K322" t="str">
        <f t="shared" ref="K322:K385" si="33">IF(MOD($A322,16)=0,_xlfn.CONCAT(BIN2HEX(J322,2),BIN2HEX(J326,2),BIN2HEX(J330,2),BIN2HEX(J334,2)),"")</f>
        <v/>
      </c>
      <c r="L322" t="str" cm="1">
        <f t="array" ref="L322">DEC2BIN(IFERROR(_xlfn.IFS(OR(D322="Fire",D322="Steel"),3,D322="Dark",0,D322="Dragon",1,AND(C322&lt;&gt;"",C322&gt;0),2,E322="Status",0),_xlfn.IFS(H322="Normal",3,H322="Attack",1,H322="Defense",0,H322="Speed",2)),2)</f>
        <v>00</v>
      </c>
      <c r="M322" t="str">
        <f t="shared" ref="M322:M385" si="34">IF(MOD($A322,4)=0,_xlfn.CONCAT(L325,L324,L323,L322),"")</f>
        <v/>
      </c>
      <c r="N322" t="str">
        <f t="shared" ref="N322:N385" si="35">IF(MOD($A322,16)=0,_xlfn.CONCAT(BIN2HEX(M322,2),BIN2HEX(M326,2),BIN2HEX(M330,2),BIN2HEX(M334,2)),"")</f>
        <v/>
      </c>
      <c r="O322" t="str">
        <f t="shared" ref="O322:O385" si="36">SUBSTITUTE(SUBSTITUTE(SUBSTITUTE(SUBSTITUTE(L322,"11","Tank"),"10","Speed"),"01","Attack"),"00","Shield")</f>
        <v>Shield</v>
      </c>
    </row>
    <row r="323" spans="1:15" x14ac:dyDescent="0.45">
      <c r="A323">
        <v>322</v>
      </c>
      <c r="B323" t="s">
        <v>333</v>
      </c>
      <c r="C323">
        <v>1</v>
      </c>
      <c r="D323" t="s">
        <v>107</v>
      </c>
      <c r="E323" t="s">
        <v>939</v>
      </c>
      <c r="F323" s="18" t="s">
        <v>940</v>
      </c>
      <c r="G323" t="s">
        <v>957</v>
      </c>
      <c r="H323" t="s">
        <v>962</v>
      </c>
      <c r="I323" t="str">
        <f t="shared" si="31"/>
        <v>10</v>
      </c>
      <c r="J323" t="str">
        <f t="shared" si="32"/>
        <v/>
      </c>
      <c r="K323" t="str">
        <f t="shared" si="33"/>
        <v/>
      </c>
      <c r="L323" t="str" cm="1">
        <f t="array" ref="L323">DEC2BIN(IFERROR(_xlfn.IFS(OR(D323="Fire",D323="Steel"),3,D323="Dark",0,D323="Dragon",1,AND(C323&lt;&gt;"",C323&gt;0),2,E323="Status",0),_xlfn.IFS(H323="Normal",3,H323="Attack",1,H323="Defense",0,H323="Speed",2)),2)</f>
        <v>10</v>
      </c>
      <c r="M323" t="str">
        <f t="shared" si="34"/>
        <v/>
      </c>
      <c r="N323" t="str">
        <f t="shared" si="35"/>
        <v/>
      </c>
      <c r="O323" t="str">
        <f t="shared" si="36"/>
        <v>Speed</v>
      </c>
    </row>
    <row r="324" spans="1:15" x14ac:dyDescent="0.45">
      <c r="A324">
        <v>323</v>
      </c>
      <c r="B324" t="s">
        <v>334</v>
      </c>
      <c r="C324" t="s">
        <v>893</v>
      </c>
      <c r="D324" t="s">
        <v>750</v>
      </c>
      <c r="E324" t="s">
        <v>936</v>
      </c>
      <c r="F324" s="18" t="s">
        <v>893</v>
      </c>
      <c r="G324" t="s">
        <v>949</v>
      </c>
      <c r="H324" t="s">
        <v>964</v>
      </c>
      <c r="I324" t="str">
        <f t="shared" si="31"/>
        <v>01</v>
      </c>
      <c r="J324" t="str">
        <f t="shared" si="32"/>
        <v/>
      </c>
      <c r="K324" t="str">
        <f t="shared" si="33"/>
        <v/>
      </c>
      <c r="L324" t="str" cm="1">
        <f t="array" ref="L324">DEC2BIN(IFERROR(_xlfn.IFS(OR(D324="Fire",D324="Steel"),3,D324="Dark",0,D324="Dragon",1,AND(C324&lt;&gt;"",C324&gt;0),2,E324="Status",0),_xlfn.IFS(H324="Normal",3,H324="Attack",1,H324="Defense",0,H324="Speed",2)),2)</f>
        <v>01</v>
      </c>
      <c r="M324" t="str">
        <f t="shared" si="34"/>
        <v/>
      </c>
      <c r="N324" t="str">
        <f t="shared" si="35"/>
        <v/>
      </c>
      <c r="O324" t="str">
        <f t="shared" si="36"/>
        <v>Attack</v>
      </c>
    </row>
    <row r="325" spans="1:15" x14ac:dyDescent="0.45">
      <c r="A325">
        <v>324</v>
      </c>
      <c r="B325" t="s">
        <v>335</v>
      </c>
      <c r="C325" t="s">
        <v>893</v>
      </c>
      <c r="D325" t="s">
        <v>749</v>
      </c>
      <c r="E325" t="s">
        <v>936</v>
      </c>
      <c r="F325" s="18" t="s">
        <v>935</v>
      </c>
      <c r="G325" t="s">
        <v>948</v>
      </c>
      <c r="H325" t="s">
        <v>737</v>
      </c>
      <c r="I325" t="str">
        <f t="shared" si="31"/>
        <v>00</v>
      </c>
      <c r="J325" t="str">
        <f t="shared" si="32"/>
        <v>11010000</v>
      </c>
      <c r="K325" t="str">
        <f t="shared" si="33"/>
        <v/>
      </c>
      <c r="L325" t="str" cm="1">
        <f t="array" ref="L325">DEC2BIN(IFERROR(_xlfn.IFS(OR(D325="Fire",D325="Steel"),3,D325="Dark",0,D325="Dragon",1,AND(C325&lt;&gt;"",C325&gt;0),2,E325="Status",0),_xlfn.IFS(H325="Normal",3,H325="Attack",1,H325="Defense",0,H325="Speed",2)),2)</f>
        <v>11</v>
      </c>
      <c r="M325" t="str">
        <f t="shared" si="34"/>
        <v>10011111</v>
      </c>
      <c r="N325" t="str">
        <f t="shared" si="35"/>
        <v/>
      </c>
      <c r="O325" t="str">
        <f t="shared" si="36"/>
        <v>Tank</v>
      </c>
    </row>
    <row r="326" spans="1:15" x14ac:dyDescent="0.45">
      <c r="A326">
        <v>325</v>
      </c>
      <c r="B326" t="s">
        <v>336</v>
      </c>
      <c r="C326" t="s">
        <v>893</v>
      </c>
      <c r="D326" t="s">
        <v>753</v>
      </c>
      <c r="E326" t="s">
        <v>934</v>
      </c>
      <c r="F326" s="18" t="s">
        <v>935</v>
      </c>
      <c r="G326" t="s">
        <v>948</v>
      </c>
      <c r="H326" t="s">
        <v>737</v>
      </c>
      <c r="I326" t="str">
        <f t="shared" si="31"/>
        <v>00</v>
      </c>
      <c r="J326" t="str">
        <f t="shared" si="32"/>
        <v/>
      </c>
      <c r="K326" t="str">
        <f t="shared" si="33"/>
        <v/>
      </c>
      <c r="L326" t="str" cm="1">
        <f t="array" ref="L326">DEC2BIN(IFERROR(_xlfn.IFS(OR(D326="Fire",D326="Steel"),3,D326="Dark",0,D326="Dragon",1,AND(C326&lt;&gt;"",C326&gt;0),2,E326="Status",0),_xlfn.IFS(H326="Normal",3,H326="Attack",1,H326="Defense",0,H326="Speed",2)),2)</f>
        <v>11</v>
      </c>
      <c r="M326" t="str">
        <f t="shared" si="34"/>
        <v/>
      </c>
      <c r="N326" t="str">
        <f t="shared" si="35"/>
        <v/>
      </c>
      <c r="O326" t="str">
        <f t="shared" si="36"/>
        <v>Tank</v>
      </c>
    </row>
    <row r="327" spans="1:15" x14ac:dyDescent="0.45">
      <c r="A327">
        <v>326</v>
      </c>
      <c r="B327" t="s">
        <v>337</v>
      </c>
      <c r="C327" t="s">
        <v>893</v>
      </c>
      <c r="D327" t="s">
        <v>107</v>
      </c>
      <c r="E327" t="s">
        <v>936</v>
      </c>
      <c r="F327" s="18" t="s">
        <v>937</v>
      </c>
      <c r="G327" t="s">
        <v>948</v>
      </c>
      <c r="H327" t="s">
        <v>964</v>
      </c>
      <c r="I327" t="str">
        <f t="shared" si="31"/>
        <v>01</v>
      </c>
      <c r="J327" t="str">
        <f t="shared" si="32"/>
        <v/>
      </c>
      <c r="K327" t="str">
        <f t="shared" si="33"/>
        <v/>
      </c>
      <c r="L327" t="str" cm="1">
        <f t="array" ref="L327">DEC2BIN(IFERROR(_xlfn.IFS(OR(D327="Fire",D327="Steel"),3,D327="Dark",0,D327="Dragon",1,AND(C327&lt;&gt;"",C327&gt;0),2,E327="Status",0),_xlfn.IFS(H327="Normal",3,H327="Attack",1,H327="Defense",0,H327="Speed",2)),2)</f>
        <v>01</v>
      </c>
      <c r="M327" t="str">
        <f t="shared" si="34"/>
        <v/>
      </c>
      <c r="N327" t="str">
        <f t="shared" si="35"/>
        <v/>
      </c>
      <c r="O327" t="str">
        <f t="shared" si="36"/>
        <v>Attack</v>
      </c>
    </row>
    <row r="328" spans="1:15" x14ac:dyDescent="0.45">
      <c r="A328">
        <v>327</v>
      </c>
      <c r="B328" t="s">
        <v>338</v>
      </c>
      <c r="C328">
        <v>2</v>
      </c>
      <c r="D328" t="s">
        <v>738</v>
      </c>
      <c r="E328" t="s">
        <v>934</v>
      </c>
      <c r="F328" s="18" t="s">
        <v>893</v>
      </c>
      <c r="G328" t="s">
        <v>948</v>
      </c>
      <c r="H328" t="s">
        <v>963</v>
      </c>
      <c r="I328" t="str">
        <f t="shared" si="31"/>
        <v>11</v>
      </c>
      <c r="J328" t="str">
        <f t="shared" si="32"/>
        <v/>
      </c>
      <c r="K328" t="str">
        <f t="shared" si="33"/>
        <v/>
      </c>
      <c r="L328" t="str" cm="1">
        <f t="array" ref="L328">DEC2BIN(IFERROR(_xlfn.IFS(OR(D328="Fire",D328="Steel"),3,D328="Dark",0,D328="Dragon",1,AND(C328&lt;&gt;"",C328&gt;0),2,E328="Status",0),_xlfn.IFS(H328="Normal",3,H328="Attack",1,H328="Defense",0,H328="Speed",2)),2)</f>
        <v>10</v>
      </c>
      <c r="M328" t="str">
        <f t="shared" si="34"/>
        <v/>
      </c>
      <c r="N328" t="str">
        <f t="shared" si="35"/>
        <v/>
      </c>
      <c r="O328" t="str">
        <f t="shared" si="36"/>
        <v>Speed</v>
      </c>
    </row>
    <row r="329" spans="1:15" x14ac:dyDescent="0.45">
      <c r="A329">
        <v>328</v>
      </c>
      <c r="B329" t="s">
        <v>339</v>
      </c>
      <c r="C329" t="s">
        <v>893</v>
      </c>
      <c r="D329" t="s">
        <v>747</v>
      </c>
      <c r="E329" t="s">
        <v>936</v>
      </c>
      <c r="F329" s="18" t="s">
        <v>937</v>
      </c>
      <c r="G329" t="s">
        <v>949</v>
      </c>
      <c r="H329" t="s">
        <v>737</v>
      </c>
      <c r="I329" t="str">
        <f t="shared" si="31"/>
        <v>00</v>
      </c>
      <c r="J329" t="str">
        <f t="shared" si="32"/>
        <v>00000000</v>
      </c>
      <c r="K329" t="str">
        <f t="shared" si="33"/>
        <v/>
      </c>
      <c r="L329" t="str" cm="1">
        <f t="array" ref="L329">DEC2BIN(IFERROR(_xlfn.IFS(OR(D329="Fire",D329="Steel"),3,D329="Dark",0,D329="Dragon",1,AND(C329&lt;&gt;"",C329&gt;0),2,E329="Status",0),_xlfn.IFS(H329="Normal",3,H329="Attack",1,H329="Defense",0,H329="Speed",2)),2)</f>
        <v>11</v>
      </c>
      <c r="M329" t="str">
        <f t="shared" si="34"/>
        <v>11111111</v>
      </c>
      <c r="N329" t="str">
        <f t="shared" si="35"/>
        <v/>
      </c>
      <c r="O329" t="str">
        <f t="shared" si="36"/>
        <v>Tank</v>
      </c>
    </row>
    <row r="330" spans="1:15" x14ac:dyDescent="0.45">
      <c r="A330">
        <v>329</v>
      </c>
      <c r="B330" t="s">
        <v>340</v>
      </c>
      <c r="C330" t="s">
        <v>893</v>
      </c>
      <c r="D330" t="s">
        <v>741</v>
      </c>
      <c r="E330" t="s">
        <v>934</v>
      </c>
      <c r="F330" s="18" t="s">
        <v>937</v>
      </c>
      <c r="G330" t="s">
        <v>949</v>
      </c>
      <c r="H330" t="s">
        <v>737</v>
      </c>
      <c r="I330" t="str">
        <f t="shared" si="31"/>
        <v>00</v>
      </c>
      <c r="J330" t="str">
        <f t="shared" si="32"/>
        <v/>
      </c>
      <c r="K330" t="str">
        <f t="shared" si="33"/>
        <v/>
      </c>
      <c r="L330" t="str" cm="1">
        <f t="array" ref="L330">DEC2BIN(IFERROR(_xlfn.IFS(OR(D330="Fire",D330="Steel"),3,D330="Dark",0,D330="Dragon",1,AND(C330&lt;&gt;"",C330&gt;0),2,E330="Status",0),_xlfn.IFS(H330="Normal",3,H330="Attack",1,H330="Defense",0,H330="Speed",2)),2)</f>
        <v>11</v>
      </c>
      <c r="M330" t="str">
        <f t="shared" si="34"/>
        <v/>
      </c>
      <c r="N330" t="str">
        <f t="shared" si="35"/>
        <v/>
      </c>
      <c r="O330" t="str">
        <f t="shared" si="36"/>
        <v>Tank</v>
      </c>
    </row>
    <row r="331" spans="1:15" x14ac:dyDescent="0.45">
      <c r="A331">
        <v>330</v>
      </c>
      <c r="B331" t="s">
        <v>341</v>
      </c>
      <c r="C331" t="s">
        <v>893</v>
      </c>
      <c r="D331" t="s">
        <v>750</v>
      </c>
      <c r="E331" t="s">
        <v>934</v>
      </c>
      <c r="F331" s="18" t="s">
        <v>935</v>
      </c>
      <c r="G331" t="s">
        <v>949</v>
      </c>
      <c r="H331" t="s">
        <v>737</v>
      </c>
      <c r="I331" t="str">
        <f t="shared" si="31"/>
        <v>00</v>
      </c>
      <c r="J331" t="str">
        <f t="shared" si="32"/>
        <v/>
      </c>
      <c r="K331" t="str">
        <f t="shared" si="33"/>
        <v/>
      </c>
      <c r="L331" t="str" cm="1">
        <f t="array" ref="L331">DEC2BIN(IFERROR(_xlfn.IFS(OR(D331="Fire",D331="Steel"),3,D331="Dark",0,D331="Dragon",1,AND(C331&lt;&gt;"",C331&gt;0),2,E331="Status",0),_xlfn.IFS(H331="Normal",3,H331="Attack",1,H331="Defense",0,H331="Speed",2)),2)</f>
        <v>11</v>
      </c>
      <c r="M331" t="str">
        <f t="shared" si="34"/>
        <v/>
      </c>
      <c r="N331" t="str">
        <f t="shared" si="35"/>
        <v/>
      </c>
      <c r="O331" t="str">
        <f t="shared" si="36"/>
        <v>Tank</v>
      </c>
    </row>
    <row r="332" spans="1:15" x14ac:dyDescent="0.45">
      <c r="A332">
        <v>331</v>
      </c>
      <c r="B332" t="s">
        <v>342</v>
      </c>
      <c r="C332" t="s">
        <v>893</v>
      </c>
      <c r="D332" t="s">
        <v>744</v>
      </c>
      <c r="E332" t="s">
        <v>934</v>
      </c>
      <c r="F332" s="18" t="s">
        <v>893</v>
      </c>
      <c r="G332" t="s">
        <v>948</v>
      </c>
      <c r="H332" t="s">
        <v>737</v>
      </c>
      <c r="I332" t="str">
        <f t="shared" si="31"/>
        <v>00</v>
      </c>
      <c r="J332" t="str">
        <f t="shared" si="32"/>
        <v/>
      </c>
      <c r="K332" t="str">
        <f t="shared" si="33"/>
        <v/>
      </c>
      <c r="L332" t="str" cm="1">
        <f t="array" ref="L332">DEC2BIN(IFERROR(_xlfn.IFS(OR(D332="Fire",D332="Steel"),3,D332="Dark",0,D332="Dragon",1,AND(C332&lt;&gt;"",C332&gt;0),2,E332="Status",0),_xlfn.IFS(H332="Normal",3,H332="Attack",1,H332="Defense",0,H332="Speed",2)),2)</f>
        <v>11</v>
      </c>
      <c r="M332" t="str">
        <f t="shared" si="34"/>
        <v/>
      </c>
      <c r="N332" t="str">
        <f t="shared" si="35"/>
        <v/>
      </c>
      <c r="O332" t="str">
        <f t="shared" si="36"/>
        <v>Tank</v>
      </c>
    </row>
    <row r="333" spans="1:15" x14ac:dyDescent="0.45">
      <c r="A333">
        <v>332</v>
      </c>
      <c r="B333" t="s">
        <v>343</v>
      </c>
      <c r="C333" t="s">
        <v>893</v>
      </c>
      <c r="D333" t="s">
        <v>743</v>
      </c>
      <c r="E333" t="s">
        <v>934</v>
      </c>
      <c r="F333" s="18" t="s">
        <v>893</v>
      </c>
      <c r="G333" t="s">
        <v>948</v>
      </c>
      <c r="H333" t="s">
        <v>737</v>
      </c>
      <c r="I333" t="str">
        <f t="shared" si="31"/>
        <v>00</v>
      </c>
      <c r="J333" t="str">
        <f t="shared" si="32"/>
        <v>11100000</v>
      </c>
      <c r="K333" t="str">
        <f t="shared" si="33"/>
        <v/>
      </c>
      <c r="L333" t="str" cm="1">
        <f t="array" ref="L333">DEC2BIN(IFERROR(_xlfn.IFS(OR(D333="Fire",D333="Steel"),3,D333="Dark",0,D333="Dragon",1,AND(C333&lt;&gt;"",C333&gt;0),2,E333="Status",0),_xlfn.IFS(H333="Normal",3,H333="Attack",1,H333="Defense",0,H333="Speed",2)),2)</f>
        <v>11</v>
      </c>
      <c r="M333" t="str">
        <f t="shared" si="34"/>
        <v>00111111</v>
      </c>
      <c r="N333" t="str">
        <f t="shared" si="35"/>
        <v/>
      </c>
      <c r="O333" t="str">
        <f t="shared" si="36"/>
        <v>Tank</v>
      </c>
    </row>
    <row r="334" spans="1:15" x14ac:dyDescent="0.45">
      <c r="A334">
        <v>333</v>
      </c>
      <c r="B334" t="s">
        <v>344</v>
      </c>
      <c r="C334" t="s">
        <v>893</v>
      </c>
      <c r="D334" t="s">
        <v>741</v>
      </c>
      <c r="E334" t="s">
        <v>934</v>
      </c>
      <c r="F334" s="18" t="s">
        <v>937</v>
      </c>
      <c r="G334" t="s">
        <v>948</v>
      </c>
      <c r="H334" t="s">
        <v>737</v>
      </c>
      <c r="I334" t="str">
        <f t="shared" si="31"/>
        <v>00</v>
      </c>
      <c r="J334" t="str">
        <f t="shared" si="32"/>
        <v/>
      </c>
      <c r="K334" t="str">
        <f t="shared" si="33"/>
        <v/>
      </c>
      <c r="L334" t="str" cm="1">
        <f t="array" ref="L334">DEC2BIN(IFERROR(_xlfn.IFS(OR(D334="Fire",D334="Steel"),3,D334="Dark",0,D334="Dragon",1,AND(C334&lt;&gt;"",C334&gt;0),2,E334="Status",0),_xlfn.IFS(H334="Normal",3,H334="Attack",1,H334="Defense",0,H334="Speed",2)),2)</f>
        <v>11</v>
      </c>
      <c r="M334" t="str">
        <f t="shared" si="34"/>
        <v/>
      </c>
      <c r="N334" t="str">
        <f t="shared" si="35"/>
        <v/>
      </c>
      <c r="O334" t="str">
        <f t="shared" si="36"/>
        <v>Tank</v>
      </c>
    </row>
    <row r="335" spans="1:15" x14ac:dyDescent="0.45">
      <c r="A335">
        <v>334</v>
      </c>
      <c r="B335" t="s">
        <v>9</v>
      </c>
      <c r="C335" t="s">
        <v>893</v>
      </c>
      <c r="D335" t="s">
        <v>746</v>
      </c>
      <c r="E335" t="s">
        <v>939</v>
      </c>
      <c r="F335" s="18" t="s">
        <v>940</v>
      </c>
      <c r="G335" t="s">
        <v>950</v>
      </c>
      <c r="H335" t="s">
        <v>962</v>
      </c>
      <c r="I335" t="str">
        <f t="shared" si="31"/>
        <v>10</v>
      </c>
      <c r="J335" t="str">
        <f t="shared" si="32"/>
        <v/>
      </c>
      <c r="K335" t="str">
        <f t="shared" si="33"/>
        <v/>
      </c>
      <c r="L335" t="str" cm="1">
        <f t="array" ref="L335">DEC2BIN(IFERROR(_xlfn.IFS(OR(D335="Fire",D335="Steel"),3,D335="Dark",0,D335="Dragon",1,AND(C335&lt;&gt;"",C335&gt;0),2,E335="Status",0),_xlfn.IFS(H335="Normal",3,H335="Attack",1,H335="Defense",0,H335="Speed",2)),2)</f>
        <v>11</v>
      </c>
      <c r="M335" t="str">
        <f t="shared" si="34"/>
        <v/>
      </c>
      <c r="N335" t="str">
        <f t="shared" si="35"/>
        <v/>
      </c>
      <c r="O335" t="str">
        <f t="shared" si="36"/>
        <v>Tank</v>
      </c>
    </row>
    <row r="336" spans="1:15" x14ac:dyDescent="0.45">
      <c r="A336">
        <v>335</v>
      </c>
      <c r="B336" t="s">
        <v>345</v>
      </c>
      <c r="C336" t="s">
        <v>893</v>
      </c>
      <c r="D336" t="s">
        <v>737</v>
      </c>
      <c r="E336" t="s">
        <v>939</v>
      </c>
      <c r="F336" s="18" t="s">
        <v>942</v>
      </c>
      <c r="G336" t="s">
        <v>948</v>
      </c>
      <c r="H336" t="s">
        <v>963</v>
      </c>
      <c r="I336" t="str">
        <f t="shared" si="31"/>
        <v>11</v>
      </c>
      <c r="J336" t="str">
        <f t="shared" si="32"/>
        <v/>
      </c>
      <c r="K336" t="str">
        <f t="shared" si="33"/>
        <v/>
      </c>
      <c r="L336" t="str" cm="1">
        <f t="array" ref="L336">DEC2BIN(IFERROR(_xlfn.IFS(OR(D336="Fire",D336="Steel"),3,D336="Dark",0,D336="Dragon",1,AND(C336&lt;&gt;"",C336&gt;0),2,E336="Status",0),_xlfn.IFS(H336="Normal",3,H336="Attack",1,H336="Defense",0,H336="Speed",2)),2)</f>
        <v>00</v>
      </c>
      <c r="M336" t="str">
        <f t="shared" si="34"/>
        <v/>
      </c>
      <c r="N336" t="str">
        <f t="shared" si="35"/>
        <v/>
      </c>
      <c r="O336" t="str">
        <f t="shared" si="36"/>
        <v>Shield</v>
      </c>
    </row>
    <row r="337" spans="1:15" x14ac:dyDescent="0.45">
      <c r="A337">
        <v>336</v>
      </c>
      <c r="B337" t="s">
        <v>346</v>
      </c>
      <c r="C337" t="s">
        <v>893</v>
      </c>
      <c r="D337" t="s">
        <v>737</v>
      </c>
      <c r="E337" t="s">
        <v>939</v>
      </c>
      <c r="F337" s="18" t="s">
        <v>940</v>
      </c>
      <c r="G337" t="s">
        <v>959</v>
      </c>
      <c r="H337" t="s">
        <v>962</v>
      </c>
      <c r="I337" t="str">
        <f t="shared" si="31"/>
        <v>10</v>
      </c>
      <c r="J337" t="str">
        <f t="shared" si="32"/>
        <v>10000110</v>
      </c>
      <c r="K337" t="str">
        <f t="shared" si="33"/>
        <v>8601A108</v>
      </c>
      <c r="L337" t="str" cm="1">
        <f t="array" ref="L337">DEC2BIN(IFERROR(_xlfn.IFS(OR(D337="Fire",D337="Steel"),3,D337="Dark",0,D337="Dragon",1,AND(C337&lt;&gt;"",C337&gt;0),2,E337="Status",0),_xlfn.IFS(H337="Normal",3,H337="Attack",1,H337="Defense",0,H337="Speed",2)),2)</f>
        <v>00</v>
      </c>
      <c r="M337" t="str">
        <f t="shared" si="34"/>
        <v>00110100</v>
      </c>
      <c r="N337" t="str">
        <f t="shared" si="35"/>
        <v>34FD0DF7</v>
      </c>
      <c r="O337" t="str">
        <f t="shared" si="36"/>
        <v>Shield</v>
      </c>
    </row>
    <row r="338" spans="1:15" x14ac:dyDescent="0.45">
      <c r="A338">
        <v>337</v>
      </c>
      <c r="B338" t="s">
        <v>347</v>
      </c>
      <c r="C338" t="s">
        <v>893</v>
      </c>
      <c r="D338" t="s">
        <v>752</v>
      </c>
      <c r="E338" t="s">
        <v>934</v>
      </c>
      <c r="F338" s="18" t="s">
        <v>938</v>
      </c>
      <c r="G338" t="s">
        <v>948</v>
      </c>
      <c r="H338" t="s">
        <v>964</v>
      </c>
      <c r="I338" t="str">
        <f t="shared" si="31"/>
        <v>01</v>
      </c>
      <c r="J338" t="str">
        <f t="shared" si="32"/>
        <v/>
      </c>
      <c r="K338" t="str">
        <f t="shared" si="33"/>
        <v/>
      </c>
      <c r="L338" t="str" cm="1">
        <f t="array" ref="L338">DEC2BIN(IFERROR(_xlfn.IFS(OR(D338="Fire",D338="Steel"),3,D338="Dark",0,D338="Dragon",1,AND(C338&lt;&gt;"",C338&gt;0),2,E338="Status",0),_xlfn.IFS(H338="Normal",3,H338="Attack",1,H338="Defense",0,H338="Speed",2)),2)</f>
        <v>01</v>
      </c>
      <c r="M338" t="str">
        <f t="shared" si="34"/>
        <v/>
      </c>
      <c r="N338" t="str">
        <f t="shared" si="35"/>
        <v/>
      </c>
      <c r="O338" t="str">
        <f t="shared" si="36"/>
        <v>Attack</v>
      </c>
    </row>
    <row r="339" spans="1:15" x14ac:dyDescent="0.45">
      <c r="A339">
        <v>338</v>
      </c>
      <c r="B339" t="s">
        <v>348</v>
      </c>
      <c r="C339" t="s">
        <v>893</v>
      </c>
      <c r="D339" t="s">
        <v>744</v>
      </c>
      <c r="E339" t="s">
        <v>934</v>
      </c>
      <c r="F339" s="18" t="s">
        <v>937</v>
      </c>
      <c r="G339" t="s">
        <v>949</v>
      </c>
      <c r="H339" t="s">
        <v>737</v>
      </c>
      <c r="I339" t="str">
        <f t="shared" si="31"/>
        <v>00</v>
      </c>
      <c r="J339" t="str">
        <f t="shared" si="32"/>
        <v/>
      </c>
      <c r="K339" t="str">
        <f t="shared" si="33"/>
        <v/>
      </c>
      <c r="L339" t="str" cm="1">
        <f t="array" ref="L339">DEC2BIN(IFERROR(_xlfn.IFS(OR(D339="Fire",D339="Steel"),3,D339="Dark",0,D339="Dragon",1,AND(C339&lt;&gt;"",C339&gt;0),2,E339="Status",0),_xlfn.IFS(H339="Normal",3,H339="Attack",1,H339="Defense",0,H339="Speed",2)),2)</f>
        <v>11</v>
      </c>
      <c r="M339" t="str">
        <f t="shared" si="34"/>
        <v/>
      </c>
      <c r="N339" t="str">
        <f t="shared" si="35"/>
        <v/>
      </c>
      <c r="O339" t="str">
        <f t="shared" si="36"/>
        <v>Tank</v>
      </c>
    </row>
    <row r="340" spans="1:15" x14ac:dyDescent="0.45">
      <c r="A340">
        <v>339</v>
      </c>
      <c r="B340" t="s">
        <v>349</v>
      </c>
      <c r="C340" t="s">
        <v>893</v>
      </c>
      <c r="D340" t="s">
        <v>738</v>
      </c>
      <c r="E340" t="s">
        <v>939</v>
      </c>
      <c r="F340" s="18" t="s">
        <v>940</v>
      </c>
      <c r="G340" t="s">
        <v>950</v>
      </c>
      <c r="H340" t="s">
        <v>962</v>
      </c>
      <c r="I340" t="str">
        <f t="shared" si="31"/>
        <v>10</v>
      </c>
      <c r="J340" t="str">
        <f t="shared" si="32"/>
        <v/>
      </c>
      <c r="K340" t="str">
        <f t="shared" si="33"/>
        <v/>
      </c>
      <c r="L340" t="str" cm="1">
        <f t="array" ref="L340">DEC2BIN(IFERROR(_xlfn.IFS(OR(D340="Fire",D340="Steel"),3,D340="Dark",0,D340="Dragon",1,AND(C340&lt;&gt;"",C340&gt;0),2,E340="Status",0),_xlfn.IFS(H340="Normal",3,H340="Attack",1,H340="Defense",0,H340="Speed",2)),2)</f>
        <v>00</v>
      </c>
      <c r="M340" t="str">
        <f t="shared" si="34"/>
        <v/>
      </c>
      <c r="N340" t="str">
        <f t="shared" si="35"/>
        <v/>
      </c>
      <c r="O340" t="str">
        <f t="shared" si="36"/>
        <v>Shield</v>
      </c>
    </row>
    <row r="341" spans="1:15" x14ac:dyDescent="0.45">
      <c r="A341">
        <v>340</v>
      </c>
      <c r="B341" t="s">
        <v>350</v>
      </c>
      <c r="C341" t="s">
        <v>893</v>
      </c>
      <c r="D341" t="s">
        <v>738</v>
      </c>
      <c r="E341" t="s">
        <v>934</v>
      </c>
      <c r="F341" s="18" t="s">
        <v>937</v>
      </c>
      <c r="G341" t="s">
        <v>948</v>
      </c>
      <c r="H341" t="s">
        <v>964</v>
      </c>
      <c r="I341" t="str">
        <f t="shared" si="31"/>
        <v>01</v>
      </c>
      <c r="J341" t="str">
        <f t="shared" si="32"/>
        <v>00000001</v>
      </c>
      <c r="K341" t="str">
        <f t="shared" si="33"/>
        <v/>
      </c>
      <c r="L341" t="str" cm="1">
        <f t="array" ref="L341">DEC2BIN(IFERROR(_xlfn.IFS(OR(D341="Fire",D341="Steel"),3,D341="Dark",0,D341="Dragon",1,AND(C341&lt;&gt;"",C341&gt;0),2,E341="Status",0),_xlfn.IFS(H341="Normal",3,H341="Attack",1,H341="Defense",0,H341="Speed",2)),2)</f>
        <v>01</v>
      </c>
      <c r="M341" t="str">
        <f t="shared" si="34"/>
        <v>11111101</v>
      </c>
      <c r="N341" t="str">
        <f t="shared" si="35"/>
        <v/>
      </c>
      <c r="O341" t="str">
        <f t="shared" si="36"/>
        <v>Attack</v>
      </c>
    </row>
    <row r="342" spans="1:15" x14ac:dyDescent="0.45">
      <c r="A342">
        <v>341</v>
      </c>
      <c r="B342" t="s">
        <v>351</v>
      </c>
      <c r="C342" t="s">
        <v>893</v>
      </c>
      <c r="D342" t="s">
        <v>747</v>
      </c>
      <c r="E342" t="s">
        <v>936</v>
      </c>
      <c r="F342" s="18" t="s">
        <v>938</v>
      </c>
      <c r="G342" t="s">
        <v>948</v>
      </c>
      <c r="H342" t="s">
        <v>737</v>
      </c>
      <c r="I342" t="str">
        <f t="shared" si="31"/>
        <v>00</v>
      </c>
      <c r="J342" t="str">
        <f t="shared" si="32"/>
        <v/>
      </c>
      <c r="K342" t="str">
        <f t="shared" si="33"/>
        <v/>
      </c>
      <c r="L342" t="str" cm="1">
        <f t="array" ref="L342">DEC2BIN(IFERROR(_xlfn.IFS(OR(D342="Fire",D342="Steel"),3,D342="Dark",0,D342="Dragon",1,AND(C342&lt;&gt;"",C342&gt;0),2,E342="Status",0),_xlfn.IFS(H342="Normal",3,H342="Attack",1,H342="Defense",0,H342="Speed",2)),2)</f>
        <v>11</v>
      </c>
      <c r="M342" t="str">
        <f t="shared" si="34"/>
        <v/>
      </c>
      <c r="N342" t="str">
        <f t="shared" si="35"/>
        <v/>
      </c>
      <c r="O342" t="str">
        <f t="shared" si="36"/>
        <v>Tank</v>
      </c>
    </row>
    <row r="343" spans="1:15" x14ac:dyDescent="0.45">
      <c r="A343">
        <v>342</v>
      </c>
      <c r="B343" t="s">
        <v>352</v>
      </c>
      <c r="C343" t="s">
        <v>893</v>
      </c>
      <c r="D343" t="s">
        <v>748</v>
      </c>
      <c r="E343" t="s">
        <v>934</v>
      </c>
      <c r="F343" s="18" t="s">
        <v>937</v>
      </c>
      <c r="G343" t="s">
        <v>948</v>
      </c>
      <c r="H343" t="s">
        <v>737</v>
      </c>
      <c r="I343" t="str">
        <f t="shared" si="31"/>
        <v>00</v>
      </c>
      <c r="J343" t="str">
        <f t="shared" si="32"/>
        <v/>
      </c>
      <c r="K343" t="str">
        <f t="shared" si="33"/>
        <v/>
      </c>
      <c r="L343" t="str" cm="1">
        <f t="array" ref="L343">DEC2BIN(IFERROR(_xlfn.IFS(OR(D343="Fire",D343="Steel"),3,D343="Dark",0,D343="Dragon",1,AND(C343&lt;&gt;"",C343&gt;0),2,E343="Status",0),_xlfn.IFS(H343="Normal",3,H343="Attack",1,H343="Defense",0,H343="Speed",2)),2)</f>
        <v>11</v>
      </c>
      <c r="M343" t="str">
        <f t="shared" si="34"/>
        <v/>
      </c>
      <c r="N343" t="str">
        <f t="shared" si="35"/>
        <v/>
      </c>
      <c r="O343" t="str">
        <f t="shared" si="36"/>
        <v>Tank</v>
      </c>
    </row>
    <row r="344" spans="1:15" x14ac:dyDescent="0.45">
      <c r="A344">
        <v>343</v>
      </c>
      <c r="B344" t="s">
        <v>353</v>
      </c>
      <c r="C344" t="s">
        <v>893</v>
      </c>
      <c r="D344" t="s">
        <v>737</v>
      </c>
      <c r="E344" t="s">
        <v>934</v>
      </c>
      <c r="F344" s="18" t="s">
        <v>893</v>
      </c>
      <c r="G344" t="s">
        <v>948</v>
      </c>
      <c r="H344" t="s">
        <v>737</v>
      </c>
      <c r="I344" t="str">
        <f t="shared" si="31"/>
        <v>00</v>
      </c>
      <c r="J344" t="str">
        <f t="shared" si="32"/>
        <v/>
      </c>
      <c r="K344" t="str">
        <f t="shared" si="33"/>
        <v/>
      </c>
      <c r="L344" t="str" cm="1">
        <f t="array" ref="L344">DEC2BIN(IFERROR(_xlfn.IFS(OR(D344="Fire",D344="Steel"),3,D344="Dark",0,D344="Dragon",1,AND(C344&lt;&gt;"",C344&gt;0),2,E344="Status",0),_xlfn.IFS(H344="Normal",3,H344="Attack",1,H344="Defense",0,H344="Speed",2)),2)</f>
        <v>11</v>
      </c>
      <c r="M344" t="str">
        <f t="shared" si="34"/>
        <v/>
      </c>
      <c r="N344" t="str">
        <f t="shared" si="35"/>
        <v/>
      </c>
      <c r="O344" t="str">
        <f t="shared" si="36"/>
        <v>Tank</v>
      </c>
    </row>
    <row r="345" spans="1:15" x14ac:dyDescent="0.45">
      <c r="A345">
        <v>344</v>
      </c>
      <c r="B345" t="s">
        <v>354</v>
      </c>
      <c r="C345" t="s">
        <v>893</v>
      </c>
      <c r="D345" t="s">
        <v>742</v>
      </c>
      <c r="E345" t="s">
        <v>934</v>
      </c>
      <c r="F345" s="18" t="s">
        <v>937</v>
      </c>
      <c r="G345" t="s">
        <v>948</v>
      </c>
      <c r="H345" t="s">
        <v>964</v>
      </c>
      <c r="I345" t="str">
        <f t="shared" si="31"/>
        <v>01</v>
      </c>
      <c r="J345" t="str">
        <f t="shared" si="32"/>
        <v>10100001</v>
      </c>
      <c r="K345" t="str">
        <f t="shared" si="33"/>
        <v/>
      </c>
      <c r="L345" t="str" cm="1">
        <f t="array" ref="L345">DEC2BIN(IFERROR(_xlfn.IFS(OR(D345="Fire",D345="Steel"),3,D345="Dark",0,D345="Dragon",1,AND(C345&lt;&gt;"",C345&gt;0),2,E345="Status",0),_xlfn.IFS(H345="Normal",3,H345="Attack",1,H345="Defense",0,H345="Speed",2)),2)</f>
        <v>01</v>
      </c>
      <c r="M345" t="str">
        <f t="shared" si="34"/>
        <v>00001101</v>
      </c>
      <c r="N345" t="str">
        <f t="shared" si="35"/>
        <v/>
      </c>
      <c r="O345" t="str">
        <f t="shared" si="36"/>
        <v>Attack</v>
      </c>
    </row>
    <row r="346" spans="1:15" x14ac:dyDescent="0.45">
      <c r="A346">
        <v>345</v>
      </c>
      <c r="B346" t="s">
        <v>355</v>
      </c>
      <c r="C346" t="s">
        <v>893</v>
      </c>
      <c r="D346" t="s">
        <v>744</v>
      </c>
      <c r="E346" t="s">
        <v>936</v>
      </c>
      <c r="F346" s="18" t="s">
        <v>935</v>
      </c>
      <c r="G346" t="s">
        <v>949</v>
      </c>
      <c r="H346" t="s">
        <v>737</v>
      </c>
      <c r="I346" t="str">
        <f t="shared" si="31"/>
        <v>00</v>
      </c>
      <c r="J346" t="str">
        <f t="shared" si="32"/>
        <v/>
      </c>
      <c r="K346" t="str">
        <f t="shared" si="33"/>
        <v/>
      </c>
      <c r="L346" t="str" cm="1">
        <f t="array" ref="L346">DEC2BIN(IFERROR(_xlfn.IFS(OR(D346="Fire",D346="Steel"),3,D346="Dark",0,D346="Dragon",1,AND(C346&lt;&gt;"",C346&gt;0),2,E346="Status",0),_xlfn.IFS(H346="Normal",3,H346="Attack",1,H346="Defense",0,H346="Speed",2)),2)</f>
        <v>11</v>
      </c>
      <c r="M346" t="str">
        <f t="shared" si="34"/>
        <v/>
      </c>
      <c r="N346" t="str">
        <f t="shared" si="35"/>
        <v/>
      </c>
      <c r="O346" t="str">
        <f t="shared" si="36"/>
        <v>Tank</v>
      </c>
    </row>
    <row r="347" spans="1:15" x14ac:dyDescent="0.45">
      <c r="A347">
        <v>346</v>
      </c>
      <c r="B347" t="s">
        <v>356</v>
      </c>
      <c r="C347" t="s">
        <v>893</v>
      </c>
      <c r="D347" t="s">
        <v>750</v>
      </c>
      <c r="E347" t="s">
        <v>939</v>
      </c>
      <c r="F347" s="18" t="s">
        <v>947</v>
      </c>
      <c r="G347" t="s">
        <v>956</v>
      </c>
      <c r="H347" t="s">
        <v>962</v>
      </c>
      <c r="I347" t="str">
        <f t="shared" si="31"/>
        <v>10</v>
      </c>
      <c r="J347" t="str">
        <f t="shared" si="32"/>
        <v/>
      </c>
      <c r="K347" t="str">
        <f t="shared" si="33"/>
        <v/>
      </c>
      <c r="L347" t="str" cm="1">
        <f t="array" ref="L347">DEC2BIN(IFERROR(_xlfn.IFS(OR(D347="Fire",D347="Steel"),3,D347="Dark",0,D347="Dragon",1,AND(C347&lt;&gt;"",C347&gt;0),2,E347="Status",0),_xlfn.IFS(H347="Normal",3,H347="Attack",1,H347="Defense",0,H347="Speed",2)),2)</f>
        <v>00</v>
      </c>
      <c r="M347" t="str">
        <f t="shared" si="34"/>
        <v/>
      </c>
      <c r="N347" t="str">
        <f t="shared" si="35"/>
        <v/>
      </c>
      <c r="O347" t="str">
        <f t="shared" si="36"/>
        <v>Shield</v>
      </c>
    </row>
    <row r="348" spans="1:15" x14ac:dyDescent="0.45">
      <c r="A348">
        <v>347</v>
      </c>
      <c r="B348" t="s">
        <v>357</v>
      </c>
      <c r="C348" t="s">
        <v>893</v>
      </c>
      <c r="D348" t="s">
        <v>107</v>
      </c>
      <c r="E348" t="s">
        <v>939</v>
      </c>
      <c r="F348" s="18" t="s">
        <v>940</v>
      </c>
      <c r="G348" t="s">
        <v>950</v>
      </c>
      <c r="H348" t="s">
        <v>962</v>
      </c>
      <c r="I348" t="str">
        <f t="shared" si="31"/>
        <v>10</v>
      </c>
      <c r="J348" t="str">
        <f t="shared" si="32"/>
        <v/>
      </c>
      <c r="K348" t="str">
        <f t="shared" si="33"/>
        <v/>
      </c>
      <c r="L348" t="str" cm="1">
        <f t="array" ref="L348">DEC2BIN(IFERROR(_xlfn.IFS(OR(D348="Fire",D348="Steel"),3,D348="Dark",0,D348="Dragon",1,AND(C348&lt;&gt;"",C348&gt;0),2,E348="Status",0),_xlfn.IFS(H348="Normal",3,H348="Attack",1,H348="Defense",0,H348="Speed",2)),2)</f>
        <v>00</v>
      </c>
      <c r="M348" t="str">
        <f t="shared" si="34"/>
        <v/>
      </c>
      <c r="N348" t="str">
        <f t="shared" si="35"/>
        <v/>
      </c>
      <c r="O348" t="str">
        <f t="shared" si="36"/>
        <v>Shield</v>
      </c>
    </row>
    <row r="349" spans="1:15" x14ac:dyDescent="0.45">
      <c r="A349">
        <v>348</v>
      </c>
      <c r="B349" t="s">
        <v>358</v>
      </c>
      <c r="C349" t="s">
        <v>893</v>
      </c>
      <c r="D349" t="s">
        <v>744</v>
      </c>
      <c r="E349" t="s">
        <v>934</v>
      </c>
      <c r="F349" s="18" t="s">
        <v>944</v>
      </c>
      <c r="G349" t="s">
        <v>948</v>
      </c>
      <c r="H349" t="s">
        <v>737</v>
      </c>
      <c r="I349" t="str">
        <f t="shared" si="31"/>
        <v>00</v>
      </c>
      <c r="J349" t="str">
        <f t="shared" si="32"/>
        <v>00001000</v>
      </c>
      <c r="K349" t="str">
        <f t="shared" si="33"/>
        <v/>
      </c>
      <c r="L349" t="str" cm="1">
        <f t="array" ref="L349">DEC2BIN(IFERROR(_xlfn.IFS(OR(D349="Fire",D349="Steel"),3,D349="Dark",0,D349="Dragon",1,AND(C349&lt;&gt;"",C349&gt;0),2,E349="Status",0),_xlfn.IFS(H349="Normal",3,H349="Attack",1,H349="Defense",0,H349="Speed",2)),2)</f>
        <v>11</v>
      </c>
      <c r="M349" t="str">
        <f t="shared" si="34"/>
        <v>11110111</v>
      </c>
      <c r="N349" t="str">
        <f t="shared" si="35"/>
        <v/>
      </c>
      <c r="O349" t="str">
        <f t="shared" si="36"/>
        <v>Tank</v>
      </c>
    </row>
    <row r="350" spans="1:15" x14ac:dyDescent="0.45">
      <c r="A350">
        <v>349</v>
      </c>
      <c r="B350" t="s">
        <v>359</v>
      </c>
      <c r="C350" t="s">
        <v>893</v>
      </c>
      <c r="D350" t="s">
        <v>752</v>
      </c>
      <c r="E350" t="s">
        <v>939</v>
      </c>
      <c r="F350" s="18" t="s">
        <v>940</v>
      </c>
      <c r="G350" t="s">
        <v>950</v>
      </c>
      <c r="H350" t="s">
        <v>962</v>
      </c>
      <c r="I350" t="str">
        <f t="shared" si="31"/>
        <v>10</v>
      </c>
      <c r="J350" t="str">
        <f t="shared" si="32"/>
        <v/>
      </c>
      <c r="K350" t="str">
        <f t="shared" si="33"/>
        <v/>
      </c>
      <c r="L350" t="str" cm="1">
        <f t="array" ref="L350">DEC2BIN(IFERROR(_xlfn.IFS(OR(D350="Fire",D350="Steel"),3,D350="Dark",0,D350="Dragon",1,AND(C350&lt;&gt;"",C350&gt;0),2,E350="Status",0),_xlfn.IFS(H350="Normal",3,H350="Attack",1,H350="Defense",0,H350="Speed",2)),2)</f>
        <v>01</v>
      </c>
      <c r="M350" t="str">
        <f t="shared" si="34"/>
        <v/>
      </c>
      <c r="N350" t="str">
        <f t="shared" si="35"/>
        <v/>
      </c>
      <c r="O350" t="str">
        <f t="shared" si="36"/>
        <v>Attack</v>
      </c>
    </row>
    <row r="351" spans="1:15" x14ac:dyDescent="0.45">
      <c r="A351">
        <v>350</v>
      </c>
      <c r="B351" t="s">
        <v>360</v>
      </c>
      <c r="C351" t="s">
        <v>893</v>
      </c>
      <c r="D351" t="s">
        <v>751</v>
      </c>
      <c r="E351" t="s">
        <v>934</v>
      </c>
      <c r="F351" s="18" t="s">
        <v>937</v>
      </c>
      <c r="G351" t="s">
        <v>948</v>
      </c>
      <c r="H351" t="s">
        <v>737</v>
      </c>
      <c r="I351" t="str">
        <f t="shared" si="31"/>
        <v>00</v>
      </c>
      <c r="J351" t="str">
        <f t="shared" si="32"/>
        <v/>
      </c>
      <c r="K351" t="str">
        <f t="shared" si="33"/>
        <v/>
      </c>
      <c r="L351" t="str" cm="1">
        <f t="array" ref="L351">DEC2BIN(IFERROR(_xlfn.IFS(OR(D351="Fire",D351="Steel"),3,D351="Dark",0,D351="Dragon",1,AND(C351&lt;&gt;"",C351&gt;0),2,E351="Status",0),_xlfn.IFS(H351="Normal",3,H351="Attack",1,H351="Defense",0,H351="Speed",2)),2)</f>
        <v>11</v>
      </c>
      <c r="M351" t="str">
        <f t="shared" si="34"/>
        <v/>
      </c>
      <c r="N351" t="str">
        <f t="shared" si="35"/>
        <v/>
      </c>
      <c r="O351" t="str">
        <f t="shared" si="36"/>
        <v>Tank</v>
      </c>
    </row>
    <row r="352" spans="1:15" x14ac:dyDescent="0.45">
      <c r="A352">
        <v>351</v>
      </c>
      <c r="B352" t="s">
        <v>361</v>
      </c>
      <c r="C352" t="s">
        <v>893</v>
      </c>
      <c r="D352" t="s">
        <v>742</v>
      </c>
      <c r="E352" t="s">
        <v>936</v>
      </c>
      <c r="F352" s="18" t="s">
        <v>893</v>
      </c>
      <c r="G352" t="s">
        <v>948</v>
      </c>
      <c r="H352" t="s">
        <v>737</v>
      </c>
      <c r="I352" t="str">
        <f t="shared" si="31"/>
        <v>00</v>
      </c>
      <c r="J352" t="str">
        <f t="shared" si="32"/>
        <v/>
      </c>
      <c r="K352" t="str">
        <f t="shared" si="33"/>
        <v/>
      </c>
      <c r="L352" t="str" cm="1">
        <f t="array" ref="L352">DEC2BIN(IFERROR(_xlfn.IFS(OR(D352="Fire",D352="Steel"),3,D352="Dark",0,D352="Dragon",1,AND(C352&lt;&gt;"",C352&gt;0),2,E352="Status",0),_xlfn.IFS(H352="Normal",3,H352="Attack",1,H352="Defense",0,H352="Speed",2)),2)</f>
        <v>11</v>
      </c>
      <c r="M352" t="str">
        <f t="shared" si="34"/>
        <v/>
      </c>
      <c r="N352" t="str">
        <f t="shared" si="35"/>
        <v/>
      </c>
      <c r="O352" t="str">
        <f t="shared" si="36"/>
        <v>Tank</v>
      </c>
    </row>
    <row r="353" spans="1:15" x14ac:dyDescent="0.45">
      <c r="A353">
        <v>352</v>
      </c>
      <c r="B353" t="s">
        <v>362</v>
      </c>
      <c r="C353" t="s">
        <v>893</v>
      </c>
      <c r="D353" t="s">
        <v>750</v>
      </c>
      <c r="E353" t="s">
        <v>936</v>
      </c>
      <c r="F353" s="18" t="s">
        <v>937</v>
      </c>
      <c r="G353" t="s">
        <v>948</v>
      </c>
      <c r="H353" t="s">
        <v>964</v>
      </c>
      <c r="I353" t="str">
        <f t="shared" si="31"/>
        <v>01</v>
      </c>
      <c r="J353" t="str">
        <f t="shared" si="32"/>
        <v>10000001</v>
      </c>
      <c r="K353" t="str">
        <f t="shared" si="33"/>
        <v>810E9FAB</v>
      </c>
      <c r="L353" t="str" cm="1">
        <f t="array" ref="L353">DEC2BIN(IFERROR(_xlfn.IFS(OR(D353="Fire",D353="Steel"),3,D353="Dark",0,D353="Dragon",1,AND(C353&lt;&gt;"",C353&gt;0),2,E353="Status",0),_xlfn.IFS(H353="Normal",3,H353="Attack",1,H353="Defense",0,H353="Speed",2)),2)</f>
        <v>01</v>
      </c>
      <c r="M353" t="str">
        <f t="shared" si="34"/>
        <v>00111101</v>
      </c>
      <c r="N353" t="str">
        <f t="shared" si="35"/>
        <v>3DF01302</v>
      </c>
      <c r="O353" t="str">
        <f t="shared" si="36"/>
        <v>Attack</v>
      </c>
    </row>
    <row r="354" spans="1:15" x14ac:dyDescent="0.45">
      <c r="A354">
        <v>353</v>
      </c>
      <c r="B354" t="s">
        <v>363</v>
      </c>
      <c r="C354" t="s">
        <v>893</v>
      </c>
      <c r="D354" t="s">
        <v>746</v>
      </c>
      <c r="E354" t="s">
        <v>936</v>
      </c>
      <c r="F354" s="18" t="s">
        <v>942</v>
      </c>
      <c r="G354" t="s">
        <v>948</v>
      </c>
      <c r="H354" t="s">
        <v>737</v>
      </c>
      <c r="I354" t="str">
        <f t="shared" si="31"/>
        <v>00</v>
      </c>
      <c r="J354" t="str">
        <f t="shared" si="32"/>
        <v/>
      </c>
      <c r="K354" t="str">
        <f t="shared" si="33"/>
        <v/>
      </c>
      <c r="L354" t="str" cm="1">
        <f t="array" ref="L354">DEC2BIN(IFERROR(_xlfn.IFS(OR(D354="Fire",D354="Steel"),3,D354="Dark",0,D354="Dragon",1,AND(C354&lt;&gt;"",C354&gt;0),2,E354="Status",0),_xlfn.IFS(H354="Normal",3,H354="Attack",1,H354="Defense",0,H354="Speed",2)),2)</f>
        <v>11</v>
      </c>
      <c r="M354" t="str">
        <f t="shared" si="34"/>
        <v/>
      </c>
      <c r="N354" t="str">
        <f t="shared" si="35"/>
        <v/>
      </c>
      <c r="O354" t="str">
        <f t="shared" si="36"/>
        <v>Tank</v>
      </c>
    </row>
    <row r="355" spans="1:15" x14ac:dyDescent="0.45">
      <c r="A355">
        <v>354</v>
      </c>
      <c r="B355" t="s">
        <v>12</v>
      </c>
      <c r="C355" t="s">
        <v>893</v>
      </c>
      <c r="D355" t="s">
        <v>107</v>
      </c>
      <c r="E355" t="s">
        <v>934</v>
      </c>
      <c r="F355" s="18" t="s">
        <v>935</v>
      </c>
      <c r="G355" t="s">
        <v>948</v>
      </c>
      <c r="H355" t="s">
        <v>737</v>
      </c>
      <c r="I355" t="str">
        <f t="shared" si="31"/>
        <v>00</v>
      </c>
      <c r="J355" t="str">
        <f t="shared" si="32"/>
        <v/>
      </c>
      <c r="K355" t="str">
        <f t="shared" si="33"/>
        <v/>
      </c>
      <c r="L355" t="str" cm="1">
        <f t="array" ref="L355">DEC2BIN(IFERROR(_xlfn.IFS(OR(D355="Fire",D355="Steel"),3,D355="Dark",0,D355="Dragon",1,AND(C355&lt;&gt;"",C355&gt;0),2,E355="Status",0),_xlfn.IFS(H355="Normal",3,H355="Attack",1,H355="Defense",0,H355="Speed",2)),2)</f>
        <v>11</v>
      </c>
      <c r="M355" t="str">
        <f t="shared" si="34"/>
        <v/>
      </c>
      <c r="N355" t="str">
        <f t="shared" si="35"/>
        <v/>
      </c>
      <c r="O355" t="str">
        <f t="shared" si="36"/>
        <v>Tank</v>
      </c>
    </row>
    <row r="356" spans="1:15" x14ac:dyDescent="0.45">
      <c r="A356">
        <v>355</v>
      </c>
      <c r="B356" t="s">
        <v>364</v>
      </c>
      <c r="C356" t="s">
        <v>893</v>
      </c>
      <c r="D356" t="s">
        <v>743</v>
      </c>
      <c r="E356" t="s">
        <v>939</v>
      </c>
      <c r="F356" s="18" t="s">
        <v>946</v>
      </c>
      <c r="G356" t="s">
        <v>950</v>
      </c>
      <c r="H356" t="s">
        <v>962</v>
      </c>
      <c r="I356" t="str">
        <f t="shared" si="31"/>
        <v>10</v>
      </c>
      <c r="J356" t="str">
        <f t="shared" si="32"/>
        <v/>
      </c>
      <c r="K356" t="str">
        <f t="shared" si="33"/>
        <v/>
      </c>
      <c r="L356" t="str" cm="1">
        <f t="array" ref="L356">DEC2BIN(IFERROR(_xlfn.IFS(OR(D356="Fire",D356="Steel"),3,D356="Dark",0,D356="Dragon",1,AND(C356&lt;&gt;"",C356&gt;0),2,E356="Status",0),_xlfn.IFS(H356="Normal",3,H356="Attack",1,H356="Defense",0,H356="Speed",2)),2)</f>
        <v>00</v>
      </c>
      <c r="M356" t="str">
        <f t="shared" si="34"/>
        <v/>
      </c>
      <c r="N356" t="str">
        <f t="shared" si="35"/>
        <v/>
      </c>
      <c r="O356" t="str">
        <f t="shared" si="36"/>
        <v>Shield</v>
      </c>
    </row>
    <row r="357" spans="1:15" x14ac:dyDescent="0.45">
      <c r="A357">
        <v>356</v>
      </c>
      <c r="B357" t="s">
        <v>365</v>
      </c>
      <c r="C357" t="s">
        <v>893</v>
      </c>
      <c r="D357" t="s">
        <v>107</v>
      </c>
      <c r="E357" t="s">
        <v>939</v>
      </c>
      <c r="F357" s="18" t="s">
        <v>947</v>
      </c>
      <c r="G357" t="s">
        <v>956</v>
      </c>
      <c r="H357" t="s">
        <v>962</v>
      </c>
      <c r="I357" t="str">
        <f t="shared" si="31"/>
        <v>10</v>
      </c>
      <c r="J357" t="str">
        <f t="shared" si="32"/>
        <v>00001110</v>
      </c>
      <c r="K357" t="str">
        <f t="shared" si="33"/>
        <v/>
      </c>
      <c r="L357" t="str" cm="1">
        <f t="array" ref="L357">DEC2BIN(IFERROR(_xlfn.IFS(OR(D357="Fire",D357="Steel"),3,D357="Dark",0,D357="Dragon",1,AND(C357&lt;&gt;"",C357&gt;0),2,E357="Status",0),_xlfn.IFS(H357="Normal",3,H357="Attack",1,H357="Defense",0,H357="Speed",2)),2)</f>
        <v>00</v>
      </c>
      <c r="M357" t="str">
        <f t="shared" si="34"/>
        <v>11110000</v>
      </c>
      <c r="N357" t="str">
        <f t="shared" si="35"/>
        <v/>
      </c>
      <c r="O357" t="str">
        <f t="shared" si="36"/>
        <v>Shield</v>
      </c>
    </row>
    <row r="358" spans="1:15" x14ac:dyDescent="0.45">
      <c r="A358">
        <v>357</v>
      </c>
      <c r="B358" t="s">
        <v>366</v>
      </c>
      <c r="C358" t="s">
        <v>893</v>
      </c>
      <c r="D358" t="s">
        <v>107</v>
      </c>
      <c r="E358" t="s">
        <v>939</v>
      </c>
      <c r="F358" s="18" t="s">
        <v>937</v>
      </c>
      <c r="G358" t="s">
        <v>948</v>
      </c>
      <c r="H358" t="s">
        <v>963</v>
      </c>
      <c r="I358" t="str">
        <f t="shared" si="31"/>
        <v>11</v>
      </c>
      <c r="J358" t="str">
        <f t="shared" si="32"/>
        <v/>
      </c>
      <c r="K358" t="str">
        <f t="shared" si="33"/>
        <v/>
      </c>
      <c r="L358" t="str" cm="1">
        <f t="array" ref="L358">DEC2BIN(IFERROR(_xlfn.IFS(OR(D358="Fire",D358="Steel"),3,D358="Dark",0,D358="Dragon",1,AND(C358&lt;&gt;"",C358&gt;0),2,E358="Status",0),_xlfn.IFS(H358="Normal",3,H358="Attack",1,H358="Defense",0,H358="Speed",2)),2)</f>
        <v>00</v>
      </c>
      <c r="M358" t="str">
        <f t="shared" si="34"/>
        <v/>
      </c>
      <c r="N358" t="str">
        <f t="shared" si="35"/>
        <v/>
      </c>
      <c r="O358" t="str">
        <f t="shared" si="36"/>
        <v>Shield</v>
      </c>
    </row>
    <row r="359" spans="1:15" x14ac:dyDescent="0.45">
      <c r="A359">
        <v>358</v>
      </c>
      <c r="B359" t="s">
        <v>367</v>
      </c>
      <c r="C359" t="s">
        <v>893</v>
      </c>
      <c r="D359" t="s">
        <v>738</v>
      </c>
      <c r="E359" t="s">
        <v>934</v>
      </c>
      <c r="F359" s="18" t="s">
        <v>893</v>
      </c>
      <c r="G359" t="s">
        <v>948</v>
      </c>
      <c r="H359" t="s">
        <v>737</v>
      </c>
      <c r="I359" t="str">
        <f t="shared" si="31"/>
        <v>00</v>
      </c>
      <c r="J359" t="str">
        <f t="shared" si="32"/>
        <v/>
      </c>
      <c r="K359" t="str">
        <f t="shared" si="33"/>
        <v/>
      </c>
      <c r="L359" t="str" cm="1">
        <f t="array" ref="L359">DEC2BIN(IFERROR(_xlfn.IFS(OR(D359="Fire",D359="Steel"),3,D359="Dark",0,D359="Dragon",1,AND(C359&lt;&gt;"",C359&gt;0),2,E359="Status",0),_xlfn.IFS(H359="Normal",3,H359="Attack",1,H359="Defense",0,H359="Speed",2)),2)</f>
        <v>11</v>
      </c>
      <c r="M359" t="str">
        <f t="shared" si="34"/>
        <v/>
      </c>
      <c r="N359" t="str">
        <f t="shared" si="35"/>
        <v/>
      </c>
      <c r="O359" t="str">
        <f t="shared" si="36"/>
        <v>Tank</v>
      </c>
    </row>
    <row r="360" spans="1:15" x14ac:dyDescent="0.45">
      <c r="A360">
        <v>359</v>
      </c>
      <c r="B360" t="s">
        <v>368</v>
      </c>
      <c r="C360" t="s">
        <v>893</v>
      </c>
      <c r="D360" t="s">
        <v>738</v>
      </c>
      <c r="E360" t="s">
        <v>934</v>
      </c>
      <c r="F360" s="18" t="s">
        <v>935</v>
      </c>
      <c r="G360" t="s">
        <v>948</v>
      </c>
      <c r="H360" t="s">
        <v>737</v>
      </c>
      <c r="I360" t="str">
        <f t="shared" si="31"/>
        <v>00</v>
      </c>
      <c r="J360" t="str">
        <f t="shared" si="32"/>
        <v/>
      </c>
      <c r="K360" t="str">
        <f t="shared" si="33"/>
        <v/>
      </c>
      <c r="L360" t="str" cm="1">
        <f t="array" ref="L360">DEC2BIN(IFERROR(_xlfn.IFS(OR(D360="Fire",D360="Steel"),3,D360="Dark",0,D360="Dragon",1,AND(C360&lt;&gt;"",C360&gt;0),2,E360="Status",0),_xlfn.IFS(H360="Normal",3,H360="Attack",1,H360="Defense",0,H360="Speed",2)),2)</f>
        <v>11</v>
      </c>
      <c r="M360" t="str">
        <f t="shared" si="34"/>
        <v/>
      </c>
      <c r="N360" t="str">
        <f t="shared" si="35"/>
        <v/>
      </c>
      <c r="O360" t="str">
        <f t="shared" si="36"/>
        <v>Tank</v>
      </c>
    </row>
    <row r="361" spans="1:15" x14ac:dyDescent="0.45">
      <c r="A361">
        <v>360</v>
      </c>
      <c r="B361" t="s">
        <v>369</v>
      </c>
      <c r="C361">
        <v>2</v>
      </c>
      <c r="D361" t="s">
        <v>746</v>
      </c>
      <c r="E361" t="s">
        <v>934</v>
      </c>
      <c r="F361" s="18" t="s">
        <v>935</v>
      </c>
      <c r="G361" t="s">
        <v>948</v>
      </c>
      <c r="H361" t="s">
        <v>963</v>
      </c>
      <c r="I361" t="str">
        <f t="shared" si="31"/>
        <v>11</v>
      </c>
      <c r="J361" t="str">
        <f t="shared" si="32"/>
        <v>10011111</v>
      </c>
      <c r="K361" t="str">
        <f t="shared" si="33"/>
        <v/>
      </c>
      <c r="L361" t="str" cm="1">
        <f t="array" ref="L361">DEC2BIN(IFERROR(_xlfn.IFS(OR(D361="Fire",D361="Steel"),3,D361="Dark",0,D361="Dragon",1,AND(C361&lt;&gt;"",C361&gt;0),2,E361="Status",0),_xlfn.IFS(H361="Normal",3,H361="Attack",1,H361="Defense",0,H361="Speed",2)),2)</f>
        <v>11</v>
      </c>
      <c r="M361" t="str">
        <f t="shared" si="34"/>
        <v>00010011</v>
      </c>
      <c r="N361" t="str">
        <f t="shared" si="35"/>
        <v/>
      </c>
      <c r="O361" t="str">
        <f t="shared" si="36"/>
        <v>Tank</v>
      </c>
    </row>
    <row r="362" spans="1:15" x14ac:dyDescent="0.45">
      <c r="A362">
        <v>361</v>
      </c>
      <c r="B362" t="s">
        <v>370</v>
      </c>
      <c r="C362" t="s">
        <v>893</v>
      </c>
      <c r="D362" t="s">
        <v>107</v>
      </c>
      <c r="E362" t="s">
        <v>939</v>
      </c>
      <c r="F362" s="18" t="s">
        <v>942</v>
      </c>
      <c r="G362" t="s">
        <v>950</v>
      </c>
      <c r="H362" t="s">
        <v>963</v>
      </c>
      <c r="I362" t="str">
        <f t="shared" si="31"/>
        <v>11</v>
      </c>
      <c r="J362" t="str">
        <f t="shared" si="32"/>
        <v/>
      </c>
      <c r="K362" t="str">
        <f t="shared" si="33"/>
        <v/>
      </c>
      <c r="L362" t="str" cm="1">
        <f t="array" ref="L362">DEC2BIN(IFERROR(_xlfn.IFS(OR(D362="Fire",D362="Steel"),3,D362="Dark",0,D362="Dragon",1,AND(C362&lt;&gt;"",C362&gt;0),2,E362="Status",0),_xlfn.IFS(H362="Normal",3,H362="Attack",1,H362="Defense",0,H362="Speed",2)),2)</f>
        <v>00</v>
      </c>
      <c r="M362" t="str">
        <f t="shared" si="34"/>
        <v/>
      </c>
      <c r="N362" t="str">
        <f t="shared" si="35"/>
        <v/>
      </c>
      <c r="O362" t="str">
        <f t="shared" si="36"/>
        <v>Shield</v>
      </c>
    </row>
    <row r="363" spans="1:15" x14ac:dyDescent="0.45">
      <c r="A363">
        <v>362</v>
      </c>
      <c r="B363" t="s">
        <v>371</v>
      </c>
      <c r="C363" t="s">
        <v>893</v>
      </c>
      <c r="D363" t="s">
        <v>750</v>
      </c>
      <c r="E363" t="s">
        <v>936</v>
      </c>
      <c r="F363" s="18" t="s">
        <v>937</v>
      </c>
      <c r="G363" t="s">
        <v>948</v>
      </c>
      <c r="H363" t="s">
        <v>964</v>
      </c>
      <c r="I363" t="str">
        <f t="shared" si="31"/>
        <v>01</v>
      </c>
      <c r="J363" t="str">
        <f t="shared" si="32"/>
        <v/>
      </c>
      <c r="K363" t="str">
        <f t="shared" si="33"/>
        <v/>
      </c>
      <c r="L363" t="str" cm="1">
        <f t="array" ref="L363">DEC2BIN(IFERROR(_xlfn.IFS(OR(D363="Fire",D363="Steel"),3,D363="Dark",0,D363="Dragon",1,AND(C363&lt;&gt;"",C363&gt;0),2,E363="Status",0),_xlfn.IFS(H363="Normal",3,H363="Attack",1,H363="Defense",0,H363="Speed",2)),2)</f>
        <v>01</v>
      </c>
      <c r="M363" t="str">
        <f t="shared" si="34"/>
        <v/>
      </c>
      <c r="N363" t="str">
        <f t="shared" si="35"/>
        <v/>
      </c>
      <c r="O363" t="str">
        <f t="shared" si="36"/>
        <v>Attack</v>
      </c>
    </row>
    <row r="364" spans="1:15" x14ac:dyDescent="0.45">
      <c r="A364">
        <v>363</v>
      </c>
      <c r="B364" t="s">
        <v>372</v>
      </c>
      <c r="C364" t="s">
        <v>893</v>
      </c>
      <c r="D364" t="s">
        <v>737</v>
      </c>
      <c r="E364" t="s">
        <v>934</v>
      </c>
      <c r="F364" s="18" t="s">
        <v>893</v>
      </c>
      <c r="G364" t="s">
        <v>948</v>
      </c>
      <c r="H364" t="s">
        <v>962</v>
      </c>
      <c r="I364" t="str">
        <f t="shared" si="31"/>
        <v>10</v>
      </c>
      <c r="J364" t="str">
        <f t="shared" si="32"/>
        <v/>
      </c>
      <c r="K364" t="str">
        <f t="shared" si="33"/>
        <v/>
      </c>
      <c r="L364" t="str" cm="1">
        <f t="array" ref="L364">DEC2BIN(IFERROR(_xlfn.IFS(OR(D364="Fire",D364="Steel"),3,D364="Dark",0,D364="Dragon",1,AND(C364&lt;&gt;"",C364&gt;0),2,E364="Status",0),_xlfn.IFS(H364="Normal",3,H364="Attack",1,H364="Defense",0,H364="Speed",2)),2)</f>
        <v>00</v>
      </c>
      <c r="M364" t="str">
        <f t="shared" si="34"/>
        <v/>
      </c>
      <c r="N364" t="str">
        <f t="shared" si="35"/>
        <v/>
      </c>
      <c r="O364" t="str">
        <f t="shared" si="36"/>
        <v>Shield</v>
      </c>
    </row>
    <row r="365" spans="1:15" x14ac:dyDescent="0.45">
      <c r="A365">
        <v>364</v>
      </c>
      <c r="B365" t="s">
        <v>373</v>
      </c>
      <c r="C365">
        <v>2</v>
      </c>
      <c r="D365" t="s">
        <v>737</v>
      </c>
      <c r="E365" t="s">
        <v>934</v>
      </c>
      <c r="F365" s="18" t="s">
        <v>893</v>
      </c>
      <c r="G365" t="s">
        <v>948</v>
      </c>
      <c r="H365" t="s">
        <v>963</v>
      </c>
      <c r="I365" t="str">
        <f t="shared" si="31"/>
        <v>11</v>
      </c>
      <c r="J365" t="str">
        <f t="shared" si="32"/>
        <v>10101011</v>
      </c>
      <c r="K365" t="str">
        <f t="shared" si="33"/>
        <v/>
      </c>
      <c r="L365" t="str" cm="1">
        <f t="array" ref="L365">DEC2BIN(IFERROR(_xlfn.IFS(OR(D365="Fire",D365="Steel"),3,D365="Dark",0,D365="Dragon",1,AND(C365&lt;&gt;"",C365&gt;0),2,E365="Status",0),_xlfn.IFS(H365="Normal",3,H365="Attack",1,H365="Defense",0,H365="Speed",2)),2)</f>
        <v>10</v>
      </c>
      <c r="M365" t="str">
        <f t="shared" si="34"/>
        <v>00000010</v>
      </c>
      <c r="N365" t="str">
        <f t="shared" si="35"/>
        <v/>
      </c>
      <c r="O365" t="str">
        <f t="shared" si="36"/>
        <v>Speed</v>
      </c>
    </row>
    <row r="366" spans="1:15" x14ac:dyDescent="0.45">
      <c r="A366">
        <v>365</v>
      </c>
      <c r="B366" t="s">
        <v>374</v>
      </c>
      <c r="C366" t="s">
        <v>893</v>
      </c>
      <c r="D366" t="s">
        <v>743</v>
      </c>
      <c r="E366" t="s">
        <v>934</v>
      </c>
      <c r="F366" s="18" t="s">
        <v>893</v>
      </c>
      <c r="G366" t="s">
        <v>948</v>
      </c>
      <c r="H366" t="s">
        <v>962</v>
      </c>
      <c r="I366" t="str">
        <f t="shared" si="31"/>
        <v>10</v>
      </c>
      <c r="J366" t="str">
        <f t="shared" si="32"/>
        <v/>
      </c>
      <c r="K366" t="str">
        <f t="shared" si="33"/>
        <v/>
      </c>
      <c r="L366" t="str" cm="1">
        <f t="array" ref="L366">DEC2BIN(IFERROR(_xlfn.IFS(OR(D366="Fire",D366="Steel"),3,D366="Dark",0,D366="Dragon",1,AND(C366&lt;&gt;"",C366&gt;0),2,E366="Status",0),_xlfn.IFS(H366="Normal",3,H366="Attack",1,H366="Defense",0,H366="Speed",2)),2)</f>
        <v>00</v>
      </c>
      <c r="M366" t="str">
        <f t="shared" si="34"/>
        <v/>
      </c>
      <c r="N366" t="str">
        <f t="shared" si="35"/>
        <v/>
      </c>
      <c r="O366" t="str">
        <f t="shared" si="36"/>
        <v>Shield</v>
      </c>
    </row>
    <row r="367" spans="1:15" x14ac:dyDescent="0.45">
      <c r="A367">
        <v>366</v>
      </c>
      <c r="B367" t="s">
        <v>375</v>
      </c>
      <c r="C367" t="s">
        <v>893</v>
      </c>
      <c r="D367" t="s">
        <v>743</v>
      </c>
      <c r="E367" t="s">
        <v>939</v>
      </c>
      <c r="F367" s="18" t="s">
        <v>943</v>
      </c>
      <c r="G367" t="s">
        <v>952</v>
      </c>
      <c r="H367" t="s">
        <v>962</v>
      </c>
      <c r="I367" t="str">
        <f t="shared" si="31"/>
        <v>10</v>
      </c>
      <c r="J367" t="str">
        <f t="shared" si="32"/>
        <v/>
      </c>
      <c r="K367" t="str">
        <f t="shared" si="33"/>
        <v/>
      </c>
      <c r="L367" t="str" cm="1">
        <f t="array" ref="L367">DEC2BIN(IFERROR(_xlfn.IFS(OR(D367="Fire",D367="Steel"),3,D367="Dark",0,D367="Dragon",1,AND(C367&lt;&gt;"",C367&gt;0),2,E367="Status",0),_xlfn.IFS(H367="Normal",3,H367="Attack",1,H367="Defense",0,H367="Speed",2)),2)</f>
        <v>00</v>
      </c>
      <c r="M367" t="str">
        <f t="shared" si="34"/>
        <v/>
      </c>
      <c r="N367" t="str">
        <f t="shared" si="35"/>
        <v/>
      </c>
      <c r="O367" t="str">
        <f t="shared" si="36"/>
        <v>Shield</v>
      </c>
    </row>
    <row r="368" spans="1:15" x14ac:dyDescent="0.45">
      <c r="A368">
        <v>367</v>
      </c>
      <c r="B368" t="s">
        <v>376</v>
      </c>
      <c r="C368" t="s">
        <v>893</v>
      </c>
      <c r="D368" t="s">
        <v>737</v>
      </c>
      <c r="E368" t="s">
        <v>939</v>
      </c>
      <c r="F368" s="18" t="s">
        <v>942</v>
      </c>
      <c r="G368" t="s">
        <v>957</v>
      </c>
      <c r="H368" t="s">
        <v>962</v>
      </c>
      <c r="I368" t="str">
        <f t="shared" si="31"/>
        <v>10</v>
      </c>
      <c r="J368" t="str">
        <f t="shared" si="32"/>
        <v/>
      </c>
      <c r="K368" t="str">
        <f t="shared" si="33"/>
        <v/>
      </c>
      <c r="L368" t="str" cm="1">
        <f t="array" ref="L368">DEC2BIN(IFERROR(_xlfn.IFS(OR(D368="Fire",D368="Steel"),3,D368="Dark",0,D368="Dragon",1,AND(C368&lt;&gt;"",C368&gt;0),2,E368="Status",0),_xlfn.IFS(H368="Normal",3,H368="Attack",1,H368="Defense",0,H368="Speed",2)),2)</f>
        <v>00</v>
      </c>
      <c r="M368" t="str">
        <f t="shared" si="34"/>
        <v/>
      </c>
      <c r="N368" t="str">
        <f t="shared" si="35"/>
        <v/>
      </c>
      <c r="O368" t="str">
        <f t="shared" si="36"/>
        <v>Shield</v>
      </c>
    </row>
    <row r="369" spans="1:15" x14ac:dyDescent="0.45">
      <c r="A369">
        <v>368</v>
      </c>
      <c r="B369" t="s">
        <v>377</v>
      </c>
      <c r="C369">
        <v>-3</v>
      </c>
      <c r="D369" t="s">
        <v>746</v>
      </c>
      <c r="E369" t="s">
        <v>934</v>
      </c>
      <c r="F369" s="18" t="s">
        <v>944</v>
      </c>
      <c r="G369" t="s">
        <v>954</v>
      </c>
      <c r="H369" t="s">
        <v>962</v>
      </c>
      <c r="I369" t="str">
        <f t="shared" si="31"/>
        <v>10</v>
      </c>
      <c r="J369" t="str">
        <f t="shared" si="32"/>
        <v>01000110</v>
      </c>
      <c r="K369" t="str">
        <f t="shared" si="33"/>
        <v>46FACDF8</v>
      </c>
      <c r="L369" t="str" cm="1">
        <f t="array" ref="L369">DEC2BIN(IFERROR(_xlfn.IFS(OR(D369="Fire",D369="Steel"),3,D369="Dark",0,D369="Dragon",1,AND(C369&lt;&gt;"",C369&gt;0),2,E369="Status",0),_xlfn.IFS(H369="Normal",3,H369="Attack",1,H369="Defense",0,H369="Speed",2)),2)</f>
        <v>11</v>
      </c>
      <c r="M369" t="str">
        <f t="shared" si="34"/>
        <v>00110111</v>
      </c>
      <c r="N369" t="str">
        <f t="shared" si="35"/>
        <v>37003103</v>
      </c>
      <c r="O369" t="str">
        <f t="shared" si="36"/>
        <v>Tank</v>
      </c>
    </row>
    <row r="370" spans="1:15" x14ac:dyDescent="0.45">
      <c r="A370">
        <v>369</v>
      </c>
      <c r="B370" t="s">
        <v>378</v>
      </c>
      <c r="C370" t="s">
        <v>893</v>
      </c>
      <c r="D370" t="s">
        <v>749</v>
      </c>
      <c r="E370" t="s">
        <v>934</v>
      </c>
      <c r="F370" s="18" t="s">
        <v>893</v>
      </c>
      <c r="G370" t="s">
        <v>948</v>
      </c>
      <c r="H370" t="s">
        <v>964</v>
      </c>
      <c r="I370" t="str">
        <f t="shared" si="31"/>
        <v>01</v>
      </c>
      <c r="J370" t="str">
        <f t="shared" si="32"/>
        <v/>
      </c>
      <c r="K370" t="str">
        <f t="shared" si="33"/>
        <v/>
      </c>
      <c r="L370" t="str" cm="1">
        <f t="array" ref="L370">DEC2BIN(IFERROR(_xlfn.IFS(OR(D370="Fire",D370="Steel"),3,D370="Dark",0,D370="Dragon",1,AND(C370&lt;&gt;"",C370&gt;0),2,E370="Status",0),_xlfn.IFS(H370="Normal",3,H370="Attack",1,H370="Defense",0,H370="Speed",2)),2)</f>
        <v>01</v>
      </c>
      <c r="M370" t="str">
        <f t="shared" si="34"/>
        <v/>
      </c>
      <c r="N370" t="str">
        <f t="shared" si="35"/>
        <v/>
      </c>
      <c r="O370" t="str">
        <f t="shared" si="36"/>
        <v>Attack</v>
      </c>
    </row>
    <row r="371" spans="1:15" x14ac:dyDescent="0.45">
      <c r="A371">
        <v>370</v>
      </c>
      <c r="B371" t="s">
        <v>379</v>
      </c>
      <c r="C371" t="s">
        <v>893</v>
      </c>
      <c r="D371" t="s">
        <v>738</v>
      </c>
      <c r="E371" t="s">
        <v>934</v>
      </c>
      <c r="F371" s="18" t="s">
        <v>935</v>
      </c>
      <c r="G371" t="s">
        <v>948</v>
      </c>
      <c r="H371" t="s">
        <v>737</v>
      </c>
      <c r="I371" t="str">
        <f t="shared" si="31"/>
        <v>00</v>
      </c>
      <c r="J371" t="str">
        <f t="shared" si="32"/>
        <v/>
      </c>
      <c r="K371" t="str">
        <f t="shared" si="33"/>
        <v/>
      </c>
      <c r="L371" t="str" cm="1">
        <f t="array" ref="L371">DEC2BIN(IFERROR(_xlfn.IFS(OR(D371="Fire",D371="Steel"),3,D371="Dark",0,D371="Dragon",1,AND(C371&lt;&gt;"",C371&gt;0),2,E371="Status",0),_xlfn.IFS(H371="Normal",3,H371="Attack",1,H371="Defense",0,H371="Speed",2)),2)</f>
        <v>11</v>
      </c>
      <c r="M371" t="str">
        <f t="shared" si="34"/>
        <v/>
      </c>
      <c r="N371" t="str">
        <f t="shared" si="35"/>
        <v/>
      </c>
      <c r="O371" t="str">
        <f t="shared" si="36"/>
        <v>Tank</v>
      </c>
    </row>
    <row r="372" spans="1:15" x14ac:dyDescent="0.45">
      <c r="A372">
        <v>371</v>
      </c>
      <c r="B372" t="s">
        <v>380</v>
      </c>
      <c r="C372" t="s">
        <v>893</v>
      </c>
      <c r="D372" t="s">
        <v>745</v>
      </c>
      <c r="E372" t="s">
        <v>934</v>
      </c>
      <c r="F372" s="18" t="s">
        <v>893</v>
      </c>
      <c r="G372" t="s">
        <v>948</v>
      </c>
      <c r="H372" t="s">
        <v>964</v>
      </c>
      <c r="I372" t="str">
        <f t="shared" si="31"/>
        <v>01</v>
      </c>
      <c r="J372" t="str">
        <f t="shared" si="32"/>
        <v/>
      </c>
      <c r="K372" t="str">
        <f t="shared" si="33"/>
        <v/>
      </c>
      <c r="L372" t="str" cm="1">
        <f t="array" ref="L372">DEC2BIN(IFERROR(_xlfn.IFS(OR(D372="Fire",D372="Steel"),3,D372="Dark",0,D372="Dragon",1,AND(C372&lt;&gt;"",C372&gt;0),2,E372="Status",0),_xlfn.IFS(H372="Normal",3,H372="Attack",1,H372="Defense",0,H372="Speed",2)),2)</f>
        <v>00</v>
      </c>
      <c r="M372" t="str">
        <f t="shared" si="34"/>
        <v/>
      </c>
      <c r="N372" t="str">
        <f t="shared" si="35"/>
        <v/>
      </c>
      <c r="O372" t="str">
        <f t="shared" si="36"/>
        <v>Shield</v>
      </c>
    </row>
    <row r="373" spans="1:15" x14ac:dyDescent="0.45">
      <c r="A373">
        <v>372</v>
      </c>
      <c r="B373" t="s">
        <v>381</v>
      </c>
      <c r="C373" t="s">
        <v>893</v>
      </c>
      <c r="D373" t="s">
        <v>745</v>
      </c>
      <c r="E373" t="s">
        <v>934</v>
      </c>
      <c r="F373" s="18" t="s">
        <v>893</v>
      </c>
      <c r="G373" t="s">
        <v>948</v>
      </c>
      <c r="H373" t="s">
        <v>962</v>
      </c>
      <c r="I373" t="str">
        <f t="shared" si="31"/>
        <v>10</v>
      </c>
      <c r="J373" t="str">
        <f t="shared" si="32"/>
        <v>11111010</v>
      </c>
      <c r="K373" t="str">
        <f t="shared" si="33"/>
        <v/>
      </c>
      <c r="L373" t="str" cm="1">
        <f t="array" ref="L373">DEC2BIN(IFERROR(_xlfn.IFS(OR(D373="Fire",D373="Steel"),3,D373="Dark",0,D373="Dragon",1,AND(C373&lt;&gt;"",C373&gt;0),2,E373="Status",0),_xlfn.IFS(H373="Normal",3,H373="Attack",1,H373="Defense",0,H373="Speed",2)),2)</f>
        <v>00</v>
      </c>
      <c r="M373" t="str">
        <f t="shared" si="34"/>
        <v>00000000</v>
      </c>
      <c r="N373" t="str">
        <f t="shared" si="35"/>
        <v/>
      </c>
      <c r="O373" t="str">
        <f t="shared" si="36"/>
        <v>Shield</v>
      </c>
    </row>
    <row r="374" spans="1:15" x14ac:dyDescent="0.45">
      <c r="A374">
        <v>373</v>
      </c>
      <c r="B374" t="s">
        <v>382</v>
      </c>
      <c r="C374" t="s">
        <v>893</v>
      </c>
      <c r="D374" t="s">
        <v>745</v>
      </c>
      <c r="E374" t="s">
        <v>939</v>
      </c>
      <c r="F374" s="18" t="s">
        <v>937</v>
      </c>
      <c r="G374" t="s">
        <v>949</v>
      </c>
      <c r="H374" t="s">
        <v>962</v>
      </c>
      <c r="I374" t="str">
        <f t="shared" si="31"/>
        <v>10</v>
      </c>
      <c r="J374" t="str">
        <f t="shared" si="32"/>
        <v/>
      </c>
      <c r="K374" t="str">
        <f t="shared" si="33"/>
        <v/>
      </c>
      <c r="L374" t="str" cm="1">
        <f t="array" ref="L374">DEC2BIN(IFERROR(_xlfn.IFS(OR(D374="Fire",D374="Steel"),3,D374="Dark",0,D374="Dragon",1,AND(C374&lt;&gt;"",C374&gt;0),2,E374="Status",0),_xlfn.IFS(H374="Normal",3,H374="Attack",1,H374="Defense",0,H374="Speed",2)),2)</f>
        <v>00</v>
      </c>
      <c r="M374" t="str">
        <f t="shared" si="34"/>
        <v/>
      </c>
      <c r="N374" t="str">
        <f t="shared" si="35"/>
        <v/>
      </c>
      <c r="O374" t="str">
        <f t="shared" si="36"/>
        <v>Shield</v>
      </c>
    </row>
    <row r="375" spans="1:15" x14ac:dyDescent="0.45">
      <c r="A375">
        <v>374</v>
      </c>
      <c r="B375" t="s">
        <v>383</v>
      </c>
      <c r="C375" t="s">
        <v>893</v>
      </c>
      <c r="D375" t="s">
        <v>745</v>
      </c>
      <c r="E375" t="s">
        <v>934</v>
      </c>
      <c r="F375" s="18" t="s">
        <v>893</v>
      </c>
      <c r="G375" t="s">
        <v>948</v>
      </c>
      <c r="H375" t="s">
        <v>963</v>
      </c>
      <c r="I375" t="str">
        <f t="shared" si="31"/>
        <v>11</v>
      </c>
      <c r="J375" t="str">
        <f t="shared" si="32"/>
        <v/>
      </c>
      <c r="K375" t="str">
        <f t="shared" si="33"/>
        <v/>
      </c>
      <c r="L375" t="str" cm="1">
        <f t="array" ref="L375">DEC2BIN(IFERROR(_xlfn.IFS(OR(D375="Fire",D375="Steel"),3,D375="Dark",0,D375="Dragon",1,AND(C375&lt;&gt;"",C375&gt;0),2,E375="Status",0),_xlfn.IFS(H375="Normal",3,H375="Attack",1,H375="Defense",0,H375="Speed",2)),2)</f>
        <v>00</v>
      </c>
      <c r="M375" t="str">
        <f t="shared" si="34"/>
        <v/>
      </c>
      <c r="N375" t="str">
        <f t="shared" si="35"/>
        <v/>
      </c>
      <c r="O375" t="str">
        <f t="shared" si="36"/>
        <v>Shield</v>
      </c>
    </row>
    <row r="376" spans="1:15" x14ac:dyDescent="0.45">
      <c r="A376">
        <v>375</v>
      </c>
      <c r="B376" t="s">
        <v>384</v>
      </c>
      <c r="C376" t="s">
        <v>893</v>
      </c>
      <c r="D376" t="s">
        <v>107</v>
      </c>
      <c r="E376" t="s">
        <v>939</v>
      </c>
      <c r="F376" s="18" t="s">
        <v>942</v>
      </c>
      <c r="G376" t="s">
        <v>949</v>
      </c>
      <c r="H376" t="s">
        <v>963</v>
      </c>
      <c r="I376" t="str">
        <f t="shared" si="31"/>
        <v>11</v>
      </c>
      <c r="J376" t="str">
        <f t="shared" si="32"/>
        <v/>
      </c>
      <c r="K376" t="str">
        <f t="shared" si="33"/>
        <v/>
      </c>
      <c r="L376" t="str" cm="1">
        <f t="array" ref="L376">DEC2BIN(IFERROR(_xlfn.IFS(OR(D376="Fire",D376="Steel"),3,D376="Dark",0,D376="Dragon",1,AND(C376&lt;&gt;"",C376&gt;0),2,E376="Status",0),_xlfn.IFS(H376="Normal",3,H376="Attack",1,H376="Defense",0,H376="Speed",2)),2)</f>
        <v>00</v>
      </c>
      <c r="M376" t="str">
        <f t="shared" si="34"/>
        <v/>
      </c>
      <c r="N376" t="str">
        <f t="shared" si="35"/>
        <v/>
      </c>
      <c r="O376" t="str">
        <f t="shared" si="36"/>
        <v>Shield</v>
      </c>
    </row>
    <row r="377" spans="1:15" x14ac:dyDescent="0.45">
      <c r="A377">
        <v>376</v>
      </c>
      <c r="B377" t="s">
        <v>385</v>
      </c>
      <c r="C377" t="s">
        <v>893</v>
      </c>
      <c r="D377" t="s">
        <v>737</v>
      </c>
      <c r="E377" t="s">
        <v>936</v>
      </c>
      <c r="F377" s="18" t="s">
        <v>893</v>
      </c>
      <c r="G377" t="s">
        <v>948</v>
      </c>
      <c r="H377" t="s">
        <v>964</v>
      </c>
      <c r="I377" t="str">
        <f t="shared" si="31"/>
        <v>01</v>
      </c>
      <c r="J377" t="str">
        <f t="shared" si="32"/>
        <v>11001101</v>
      </c>
      <c r="K377" t="str">
        <f t="shared" si="33"/>
        <v/>
      </c>
      <c r="L377" t="str" cm="1">
        <f t="array" ref="L377">DEC2BIN(IFERROR(_xlfn.IFS(OR(D377="Fire",D377="Steel"),3,D377="Dark",0,D377="Dragon",1,AND(C377&lt;&gt;"",C377&gt;0),2,E377="Status",0),_xlfn.IFS(H377="Normal",3,H377="Attack",1,H377="Defense",0,H377="Speed",2)),2)</f>
        <v>01</v>
      </c>
      <c r="M377" t="str">
        <f t="shared" si="34"/>
        <v>00110001</v>
      </c>
      <c r="N377" t="str">
        <f t="shared" si="35"/>
        <v/>
      </c>
      <c r="O377" t="str">
        <f t="shared" si="36"/>
        <v>Attack</v>
      </c>
    </row>
    <row r="378" spans="1:15" x14ac:dyDescent="0.45">
      <c r="A378">
        <v>377</v>
      </c>
      <c r="B378" t="s">
        <v>386</v>
      </c>
      <c r="C378" t="s">
        <v>893</v>
      </c>
      <c r="D378" t="s">
        <v>107</v>
      </c>
      <c r="E378" t="s">
        <v>939</v>
      </c>
      <c r="F378" s="18" t="s">
        <v>945</v>
      </c>
      <c r="G378" t="s">
        <v>949</v>
      </c>
      <c r="H378" t="s">
        <v>963</v>
      </c>
      <c r="I378" t="str">
        <f t="shared" si="31"/>
        <v>11</v>
      </c>
      <c r="J378" t="str">
        <f t="shared" si="32"/>
        <v/>
      </c>
      <c r="K378" t="str">
        <f t="shared" si="33"/>
        <v/>
      </c>
      <c r="L378" t="str" cm="1">
        <f t="array" ref="L378">DEC2BIN(IFERROR(_xlfn.IFS(OR(D378="Fire",D378="Steel"),3,D378="Dark",0,D378="Dragon",1,AND(C378&lt;&gt;"",C378&gt;0),2,E378="Status",0),_xlfn.IFS(H378="Normal",3,H378="Attack",1,H378="Defense",0,H378="Speed",2)),2)</f>
        <v>00</v>
      </c>
      <c r="M378" t="str">
        <f t="shared" si="34"/>
        <v/>
      </c>
      <c r="N378" t="str">
        <f t="shared" si="35"/>
        <v/>
      </c>
      <c r="O378" t="str">
        <f t="shared" si="36"/>
        <v>Shield</v>
      </c>
    </row>
    <row r="379" spans="1:15" x14ac:dyDescent="0.45">
      <c r="A379">
        <v>378</v>
      </c>
      <c r="B379" t="s">
        <v>387</v>
      </c>
      <c r="C379" t="s">
        <v>893</v>
      </c>
      <c r="D379" t="s">
        <v>737</v>
      </c>
      <c r="E379" t="s">
        <v>936</v>
      </c>
      <c r="F379" s="18" t="s">
        <v>944</v>
      </c>
      <c r="G379" t="s">
        <v>949</v>
      </c>
      <c r="H379" t="s">
        <v>737</v>
      </c>
      <c r="I379" t="str">
        <f t="shared" si="31"/>
        <v>00</v>
      </c>
      <c r="J379" t="str">
        <f t="shared" si="32"/>
        <v/>
      </c>
      <c r="K379" t="str">
        <f t="shared" si="33"/>
        <v/>
      </c>
      <c r="L379" t="str" cm="1">
        <f t="array" ref="L379">DEC2BIN(IFERROR(_xlfn.IFS(OR(D379="Fire",D379="Steel"),3,D379="Dark",0,D379="Dragon",1,AND(C379&lt;&gt;"",C379&gt;0),2,E379="Status",0),_xlfn.IFS(H379="Normal",3,H379="Attack",1,H379="Defense",0,H379="Speed",2)),2)</f>
        <v>11</v>
      </c>
      <c r="M379" t="str">
        <f t="shared" si="34"/>
        <v/>
      </c>
      <c r="N379" t="str">
        <f t="shared" si="35"/>
        <v/>
      </c>
      <c r="O379" t="str">
        <f t="shared" si="36"/>
        <v>Tank</v>
      </c>
    </row>
    <row r="380" spans="1:15" x14ac:dyDescent="0.45">
      <c r="A380">
        <v>379</v>
      </c>
      <c r="B380" t="s">
        <v>388</v>
      </c>
      <c r="C380" t="s">
        <v>893</v>
      </c>
      <c r="D380" t="s">
        <v>107</v>
      </c>
      <c r="E380" t="s">
        <v>939</v>
      </c>
      <c r="F380" s="18" t="s">
        <v>942</v>
      </c>
      <c r="G380" t="s">
        <v>950</v>
      </c>
      <c r="H380" t="s">
        <v>963</v>
      </c>
      <c r="I380" t="str">
        <f t="shared" si="31"/>
        <v>11</v>
      </c>
      <c r="J380" t="str">
        <f t="shared" si="32"/>
        <v/>
      </c>
      <c r="K380" t="str">
        <f t="shared" si="33"/>
        <v/>
      </c>
      <c r="L380" t="str" cm="1">
        <f t="array" ref="L380">DEC2BIN(IFERROR(_xlfn.IFS(OR(D380="Fire",D380="Steel"),3,D380="Dark",0,D380="Dragon",1,AND(C380&lt;&gt;"",C380&gt;0),2,E380="Status",0),_xlfn.IFS(H380="Normal",3,H380="Attack",1,H380="Defense",0,H380="Speed",2)),2)</f>
        <v>00</v>
      </c>
      <c r="M380" t="str">
        <f t="shared" si="34"/>
        <v/>
      </c>
      <c r="N380" t="str">
        <f t="shared" si="35"/>
        <v/>
      </c>
      <c r="O380" t="str">
        <f t="shared" si="36"/>
        <v>Shield</v>
      </c>
    </row>
    <row r="381" spans="1:15" x14ac:dyDescent="0.45">
      <c r="A381">
        <v>380</v>
      </c>
      <c r="B381" t="s">
        <v>389</v>
      </c>
      <c r="C381" t="s">
        <v>893</v>
      </c>
      <c r="D381" t="s">
        <v>748</v>
      </c>
      <c r="E381" t="s">
        <v>936</v>
      </c>
      <c r="F381" s="18" t="s">
        <v>942</v>
      </c>
      <c r="G381" t="s">
        <v>948</v>
      </c>
      <c r="H381" t="s">
        <v>737</v>
      </c>
      <c r="I381" t="str">
        <f t="shared" si="31"/>
        <v>00</v>
      </c>
      <c r="J381" t="str">
        <f t="shared" si="32"/>
        <v>11111000</v>
      </c>
      <c r="K381" t="str">
        <f t="shared" si="33"/>
        <v/>
      </c>
      <c r="L381" t="str" cm="1">
        <f t="array" ref="L381">DEC2BIN(IFERROR(_xlfn.IFS(OR(D381="Fire",D381="Steel"),3,D381="Dark",0,D381="Dragon",1,AND(C381&lt;&gt;"",C381&gt;0),2,E381="Status",0),_xlfn.IFS(H381="Normal",3,H381="Attack",1,H381="Defense",0,H381="Speed",2)),2)</f>
        <v>11</v>
      </c>
      <c r="M381" t="str">
        <f t="shared" si="34"/>
        <v>00000011</v>
      </c>
      <c r="N381" t="str">
        <f t="shared" si="35"/>
        <v/>
      </c>
      <c r="O381" t="str">
        <f t="shared" si="36"/>
        <v>Tank</v>
      </c>
    </row>
    <row r="382" spans="1:15" x14ac:dyDescent="0.45">
      <c r="A382">
        <v>381</v>
      </c>
      <c r="B382" t="s">
        <v>390</v>
      </c>
      <c r="C382" t="s">
        <v>893</v>
      </c>
      <c r="D382" t="s">
        <v>737</v>
      </c>
      <c r="E382" t="s">
        <v>939</v>
      </c>
      <c r="F382" s="18" t="s">
        <v>943</v>
      </c>
      <c r="G382" t="s">
        <v>952</v>
      </c>
      <c r="H382" t="s">
        <v>962</v>
      </c>
      <c r="I382" t="str">
        <f t="shared" si="31"/>
        <v>10</v>
      </c>
      <c r="J382" t="str">
        <f t="shared" si="32"/>
        <v/>
      </c>
      <c r="K382" t="str">
        <f t="shared" si="33"/>
        <v/>
      </c>
      <c r="L382" t="str" cm="1">
        <f t="array" ref="L382">DEC2BIN(IFERROR(_xlfn.IFS(OR(D382="Fire",D382="Steel"),3,D382="Dark",0,D382="Dragon",1,AND(C382&lt;&gt;"",C382&gt;0),2,E382="Status",0),_xlfn.IFS(H382="Normal",3,H382="Attack",1,H382="Defense",0,H382="Speed",2)),2)</f>
        <v>00</v>
      </c>
      <c r="M382" t="str">
        <f t="shared" si="34"/>
        <v/>
      </c>
      <c r="N382" t="str">
        <f t="shared" si="35"/>
        <v/>
      </c>
      <c r="O382" t="str">
        <f t="shared" si="36"/>
        <v>Shield</v>
      </c>
    </row>
    <row r="383" spans="1:15" x14ac:dyDescent="0.45">
      <c r="A383">
        <v>382</v>
      </c>
      <c r="B383" t="s">
        <v>391</v>
      </c>
      <c r="C383" t="s">
        <v>893</v>
      </c>
      <c r="D383" t="s">
        <v>737</v>
      </c>
      <c r="E383" t="s">
        <v>939</v>
      </c>
      <c r="F383" s="18" t="s">
        <v>893</v>
      </c>
      <c r="G383" t="s">
        <v>961</v>
      </c>
      <c r="H383" t="s">
        <v>963</v>
      </c>
      <c r="I383" t="str">
        <f t="shared" si="31"/>
        <v>11</v>
      </c>
      <c r="J383" t="str">
        <f t="shared" si="32"/>
        <v/>
      </c>
      <c r="K383" t="str">
        <f t="shared" si="33"/>
        <v/>
      </c>
      <c r="L383" t="str" cm="1">
        <f t="array" ref="L383">DEC2BIN(IFERROR(_xlfn.IFS(OR(D383="Fire",D383="Steel"),3,D383="Dark",0,D383="Dragon",1,AND(C383&lt;&gt;"",C383&gt;0),2,E383="Status",0),_xlfn.IFS(H383="Normal",3,H383="Attack",1,H383="Defense",0,H383="Speed",2)),2)</f>
        <v>00</v>
      </c>
      <c r="M383" t="str">
        <f t="shared" si="34"/>
        <v/>
      </c>
      <c r="N383" t="str">
        <f t="shared" si="35"/>
        <v/>
      </c>
      <c r="O383" t="str">
        <f t="shared" si="36"/>
        <v>Shield</v>
      </c>
    </row>
    <row r="384" spans="1:15" x14ac:dyDescent="0.45">
      <c r="A384">
        <v>383</v>
      </c>
      <c r="B384" t="s">
        <v>392</v>
      </c>
      <c r="C384" t="s">
        <v>893</v>
      </c>
      <c r="D384" t="s">
        <v>737</v>
      </c>
      <c r="E384" t="s">
        <v>939</v>
      </c>
      <c r="F384" s="18" t="s">
        <v>942</v>
      </c>
      <c r="G384" t="s">
        <v>950</v>
      </c>
      <c r="H384" t="s">
        <v>963</v>
      </c>
      <c r="I384" t="str">
        <f t="shared" si="31"/>
        <v>11</v>
      </c>
      <c r="J384" t="str">
        <f t="shared" si="32"/>
        <v/>
      </c>
      <c r="K384" t="str">
        <f t="shared" si="33"/>
        <v/>
      </c>
      <c r="L384" t="str" cm="1">
        <f t="array" ref="L384">DEC2BIN(IFERROR(_xlfn.IFS(OR(D384="Fire",D384="Steel"),3,D384="Dark",0,D384="Dragon",1,AND(C384&lt;&gt;"",C384&gt;0),2,E384="Status",0),_xlfn.IFS(H384="Normal",3,H384="Attack",1,H384="Defense",0,H384="Speed",2)),2)</f>
        <v>00</v>
      </c>
      <c r="M384" t="str">
        <f t="shared" si="34"/>
        <v/>
      </c>
      <c r="N384" t="str">
        <f t="shared" si="35"/>
        <v/>
      </c>
      <c r="O384" t="str">
        <f t="shared" si="36"/>
        <v>Shield</v>
      </c>
    </row>
    <row r="385" spans="1:15" x14ac:dyDescent="0.45">
      <c r="A385">
        <v>384</v>
      </c>
      <c r="B385" t="s">
        <v>393</v>
      </c>
      <c r="C385" t="s">
        <v>893</v>
      </c>
      <c r="D385" t="s">
        <v>107</v>
      </c>
      <c r="E385" t="s">
        <v>939</v>
      </c>
      <c r="F385" s="18" t="s">
        <v>942</v>
      </c>
      <c r="G385" t="s">
        <v>948</v>
      </c>
      <c r="H385" t="s">
        <v>963</v>
      </c>
      <c r="I385" t="str">
        <f t="shared" si="31"/>
        <v>11</v>
      </c>
      <c r="J385" t="str">
        <f t="shared" si="32"/>
        <v>01001111</v>
      </c>
      <c r="K385" t="str">
        <f t="shared" si="33"/>
        <v>4FFF5B59</v>
      </c>
      <c r="L385" t="str" cm="1">
        <f t="array" ref="L385">DEC2BIN(IFERROR(_xlfn.IFS(OR(D385="Fire",D385="Steel"),3,D385="Dark",0,D385="Dragon",1,AND(C385&lt;&gt;"",C385&gt;0),2,E385="Status",0),_xlfn.IFS(H385="Normal",3,H385="Attack",1,H385="Defense",0,H385="Speed",2)),2)</f>
        <v>00</v>
      </c>
      <c r="M385" t="str">
        <f t="shared" si="34"/>
        <v>01000000</v>
      </c>
      <c r="N385" t="str">
        <f t="shared" si="35"/>
        <v>40007811</v>
      </c>
      <c r="O385" t="str">
        <f t="shared" si="36"/>
        <v>Shield</v>
      </c>
    </row>
    <row r="386" spans="1:15" x14ac:dyDescent="0.45">
      <c r="A386">
        <v>385</v>
      </c>
      <c r="B386" t="s">
        <v>394</v>
      </c>
      <c r="C386" t="s">
        <v>893</v>
      </c>
      <c r="D386" t="s">
        <v>107</v>
      </c>
      <c r="E386" t="s">
        <v>939</v>
      </c>
      <c r="F386" s="18" t="s">
        <v>942</v>
      </c>
      <c r="G386" t="s">
        <v>948</v>
      </c>
      <c r="H386" t="s">
        <v>963</v>
      </c>
      <c r="I386" t="str">
        <f t="shared" ref="I386:I449" si="37">DEC2BIN(_xlfn.XLOOKUP(H386,R$1:R$4,T$1:T$4),2)</f>
        <v>11</v>
      </c>
      <c r="J386" t="str">
        <f t="shared" ref="J386:J449" si="38">IF(MOD($A386,4)=0,_xlfn.CONCAT(I389,I388,I387,I386),"")</f>
        <v/>
      </c>
      <c r="K386" t="str">
        <f t="shared" ref="K386:K449" si="39">IF(MOD($A386,16)=0,_xlfn.CONCAT(BIN2HEX(J386,2),BIN2HEX(J390,2),BIN2HEX(J394,2),BIN2HEX(J398,2)),"")</f>
        <v/>
      </c>
      <c r="L386" t="str" cm="1">
        <f t="array" ref="L386">DEC2BIN(IFERROR(_xlfn.IFS(OR(D386="Fire",D386="Steel"),3,D386="Dark",0,D386="Dragon",1,AND(C386&lt;&gt;"",C386&gt;0),2,E386="Status",0),_xlfn.IFS(H386="Normal",3,H386="Attack",1,H386="Defense",0,H386="Speed",2)),2)</f>
        <v>00</v>
      </c>
      <c r="M386" t="str">
        <f t="shared" ref="M386:M449" si="40">IF(MOD($A386,4)=0,_xlfn.CONCAT(L389,L388,L387,L386),"")</f>
        <v/>
      </c>
      <c r="N386" t="str">
        <f t="shared" ref="N386:N449" si="41">IF(MOD($A386,16)=0,_xlfn.CONCAT(BIN2HEX(M386,2),BIN2HEX(M390,2),BIN2HEX(M394,2),BIN2HEX(M398,2)),"")</f>
        <v/>
      </c>
      <c r="O386" t="str">
        <f t="shared" ref="O386:O449" si="42">SUBSTITUTE(SUBSTITUTE(SUBSTITUTE(SUBSTITUTE(L386,"11","Tank"),"10","Speed"),"01","Attack"),"00","Shield")</f>
        <v>Shield</v>
      </c>
    </row>
    <row r="387" spans="1:15" x14ac:dyDescent="0.45">
      <c r="A387">
        <v>386</v>
      </c>
      <c r="B387" t="s">
        <v>395</v>
      </c>
      <c r="C387" t="s">
        <v>893</v>
      </c>
      <c r="D387" t="s">
        <v>745</v>
      </c>
      <c r="E387" t="s">
        <v>936</v>
      </c>
      <c r="F387" s="18" t="s">
        <v>944</v>
      </c>
      <c r="G387" t="s">
        <v>949</v>
      </c>
      <c r="H387" t="s">
        <v>737</v>
      </c>
      <c r="I387" t="str">
        <f t="shared" si="37"/>
        <v>00</v>
      </c>
      <c r="J387" t="str">
        <f t="shared" si="38"/>
        <v/>
      </c>
      <c r="K387" t="str">
        <f t="shared" si="39"/>
        <v/>
      </c>
      <c r="L387" t="str" cm="1">
        <f t="array" ref="L387">DEC2BIN(IFERROR(_xlfn.IFS(OR(D387="Fire",D387="Steel"),3,D387="Dark",0,D387="Dragon",1,AND(C387&lt;&gt;"",C387&gt;0),2,E387="Status",0),_xlfn.IFS(H387="Normal",3,H387="Attack",1,H387="Defense",0,H387="Speed",2)),2)</f>
        <v>00</v>
      </c>
      <c r="M387" t="str">
        <f t="shared" si="40"/>
        <v/>
      </c>
      <c r="N387" t="str">
        <f t="shared" si="41"/>
        <v/>
      </c>
      <c r="O387" t="str">
        <f t="shared" si="42"/>
        <v>Shield</v>
      </c>
    </row>
    <row r="388" spans="1:15" x14ac:dyDescent="0.45">
      <c r="A388">
        <v>387</v>
      </c>
      <c r="B388" t="s">
        <v>396</v>
      </c>
      <c r="C388" t="s">
        <v>893</v>
      </c>
      <c r="D388" t="s">
        <v>737</v>
      </c>
      <c r="E388" t="s">
        <v>934</v>
      </c>
      <c r="F388" s="18" t="s">
        <v>893</v>
      </c>
      <c r="G388" t="s">
        <v>948</v>
      </c>
      <c r="H388" t="s">
        <v>964</v>
      </c>
      <c r="I388" t="str">
        <f t="shared" si="37"/>
        <v>01</v>
      </c>
      <c r="J388" t="str">
        <f t="shared" si="38"/>
        <v/>
      </c>
      <c r="K388" t="str">
        <f t="shared" si="39"/>
        <v/>
      </c>
      <c r="L388" t="str" cm="1">
        <f t="array" ref="L388">DEC2BIN(IFERROR(_xlfn.IFS(OR(D388="Fire",D388="Steel"),3,D388="Dark",0,D388="Dragon",1,AND(C388&lt;&gt;"",C388&gt;0),2,E388="Status",0),_xlfn.IFS(H388="Normal",3,H388="Attack",1,H388="Defense",0,H388="Speed",2)),2)</f>
        <v>01</v>
      </c>
      <c r="M388" t="str">
        <f t="shared" si="40"/>
        <v/>
      </c>
      <c r="N388" t="str">
        <f t="shared" si="41"/>
        <v/>
      </c>
      <c r="O388" t="str">
        <f t="shared" si="42"/>
        <v>Attack</v>
      </c>
    </row>
    <row r="389" spans="1:15" x14ac:dyDescent="0.45">
      <c r="A389">
        <v>388</v>
      </c>
      <c r="B389" t="s">
        <v>397</v>
      </c>
      <c r="C389" t="s">
        <v>893</v>
      </c>
      <c r="D389" t="s">
        <v>744</v>
      </c>
      <c r="E389" t="s">
        <v>939</v>
      </c>
      <c r="F389" s="18" t="s">
        <v>942</v>
      </c>
      <c r="G389" t="s">
        <v>948</v>
      </c>
      <c r="H389" t="s">
        <v>963</v>
      </c>
      <c r="I389" t="str">
        <f t="shared" si="37"/>
        <v>11</v>
      </c>
      <c r="J389" t="str">
        <f t="shared" si="38"/>
        <v>11111111</v>
      </c>
      <c r="K389" t="str">
        <f t="shared" si="39"/>
        <v/>
      </c>
      <c r="L389" t="str" cm="1">
        <f t="array" ref="L389">DEC2BIN(IFERROR(_xlfn.IFS(OR(D389="Fire",D389="Steel"),3,D389="Dark",0,D389="Dragon",1,AND(C389&lt;&gt;"",C389&gt;0),2,E389="Status",0),_xlfn.IFS(H389="Normal",3,H389="Attack",1,H389="Defense",0,H389="Speed",2)),2)</f>
        <v>00</v>
      </c>
      <c r="M389" t="str">
        <f t="shared" si="40"/>
        <v>00000000</v>
      </c>
      <c r="N389" t="str">
        <f t="shared" si="41"/>
        <v/>
      </c>
      <c r="O389" t="str">
        <f t="shared" si="42"/>
        <v>Shield</v>
      </c>
    </row>
    <row r="390" spans="1:15" x14ac:dyDescent="0.45">
      <c r="A390">
        <v>389</v>
      </c>
      <c r="B390" t="s">
        <v>398</v>
      </c>
      <c r="C390">
        <v>3</v>
      </c>
      <c r="D390" t="s">
        <v>745</v>
      </c>
      <c r="E390" t="s">
        <v>934</v>
      </c>
      <c r="F390" s="18" t="s">
        <v>893</v>
      </c>
      <c r="G390" t="s">
        <v>948</v>
      </c>
      <c r="H390" t="s">
        <v>963</v>
      </c>
      <c r="I390" t="str">
        <f t="shared" si="37"/>
        <v>11</v>
      </c>
      <c r="J390" t="str">
        <f t="shared" si="38"/>
        <v/>
      </c>
      <c r="K390" t="str">
        <f t="shared" si="39"/>
        <v/>
      </c>
      <c r="L390" t="str" cm="1">
        <f t="array" ref="L390">DEC2BIN(IFERROR(_xlfn.IFS(OR(D390="Fire",D390="Steel"),3,D390="Dark",0,D390="Dragon",1,AND(C390&lt;&gt;"",C390&gt;0),2,E390="Status",0),_xlfn.IFS(H390="Normal",3,H390="Attack",1,H390="Defense",0,H390="Speed",2)),2)</f>
        <v>00</v>
      </c>
      <c r="M390" t="str">
        <f t="shared" si="40"/>
        <v/>
      </c>
      <c r="N390" t="str">
        <f t="shared" si="41"/>
        <v/>
      </c>
      <c r="O390" t="str">
        <f t="shared" si="42"/>
        <v>Shield</v>
      </c>
    </row>
    <row r="391" spans="1:15" x14ac:dyDescent="0.45">
      <c r="A391">
        <v>390</v>
      </c>
      <c r="B391" t="s">
        <v>399</v>
      </c>
      <c r="C391" t="s">
        <v>893</v>
      </c>
      <c r="D391" t="s">
        <v>748</v>
      </c>
      <c r="E391" t="s">
        <v>939</v>
      </c>
      <c r="F391" s="18" t="s">
        <v>943</v>
      </c>
      <c r="G391" t="s">
        <v>958</v>
      </c>
      <c r="H391" t="s">
        <v>963</v>
      </c>
      <c r="I391" t="str">
        <f t="shared" si="37"/>
        <v>11</v>
      </c>
      <c r="J391" t="str">
        <f t="shared" si="38"/>
        <v/>
      </c>
      <c r="K391" t="str">
        <f t="shared" si="39"/>
        <v/>
      </c>
      <c r="L391" t="str" cm="1">
        <f t="array" ref="L391">DEC2BIN(IFERROR(_xlfn.IFS(OR(D391="Fire",D391="Steel"),3,D391="Dark",0,D391="Dragon",1,AND(C391&lt;&gt;"",C391&gt;0),2,E391="Status",0),_xlfn.IFS(H391="Normal",3,H391="Attack",1,H391="Defense",0,H391="Speed",2)),2)</f>
        <v>00</v>
      </c>
      <c r="M391" t="str">
        <f t="shared" si="40"/>
        <v/>
      </c>
      <c r="N391" t="str">
        <f t="shared" si="41"/>
        <v/>
      </c>
      <c r="O391" t="str">
        <f t="shared" si="42"/>
        <v>Shield</v>
      </c>
    </row>
    <row r="392" spans="1:15" x14ac:dyDescent="0.45">
      <c r="A392">
        <v>391</v>
      </c>
      <c r="B392" t="s">
        <v>400</v>
      </c>
      <c r="C392" t="s">
        <v>893</v>
      </c>
      <c r="D392" t="s">
        <v>107</v>
      </c>
      <c r="E392" t="s">
        <v>939</v>
      </c>
      <c r="F392" s="18" t="s">
        <v>942</v>
      </c>
      <c r="G392" t="s">
        <v>948</v>
      </c>
      <c r="H392" t="s">
        <v>963</v>
      </c>
      <c r="I392" t="str">
        <f t="shared" si="37"/>
        <v>11</v>
      </c>
      <c r="J392" t="str">
        <f t="shared" si="38"/>
        <v/>
      </c>
      <c r="K392" t="str">
        <f t="shared" si="39"/>
        <v/>
      </c>
      <c r="L392" t="str" cm="1">
        <f t="array" ref="L392">DEC2BIN(IFERROR(_xlfn.IFS(OR(D392="Fire",D392="Steel"),3,D392="Dark",0,D392="Dragon",1,AND(C392&lt;&gt;"",C392&gt;0),2,E392="Status",0),_xlfn.IFS(H392="Normal",3,H392="Attack",1,H392="Defense",0,H392="Speed",2)),2)</f>
        <v>00</v>
      </c>
      <c r="M392" t="str">
        <f t="shared" si="40"/>
        <v/>
      </c>
      <c r="N392" t="str">
        <f t="shared" si="41"/>
        <v/>
      </c>
      <c r="O392" t="str">
        <f t="shared" si="42"/>
        <v>Shield</v>
      </c>
    </row>
    <row r="393" spans="1:15" x14ac:dyDescent="0.45">
      <c r="A393">
        <v>392</v>
      </c>
      <c r="B393" t="s">
        <v>401</v>
      </c>
      <c r="C393" t="s">
        <v>893</v>
      </c>
      <c r="D393" t="s">
        <v>750</v>
      </c>
      <c r="E393" t="s">
        <v>939</v>
      </c>
      <c r="F393" s="18" t="s">
        <v>942</v>
      </c>
      <c r="G393" t="s">
        <v>950</v>
      </c>
      <c r="H393" t="s">
        <v>963</v>
      </c>
      <c r="I393" t="str">
        <f t="shared" si="37"/>
        <v>11</v>
      </c>
      <c r="J393" t="str">
        <f t="shared" si="38"/>
        <v>01011011</v>
      </c>
      <c r="K393" t="str">
        <f t="shared" si="39"/>
        <v/>
      </c>
      <c r="L393" t="str" cm="1">
        <f t="array" ref="L393">DEC2BIN(IFERROR(_xlfn.IFS(OR(D393="Fire",D393="Steel"),3,D393="Dark",0,D393="Dragon",1,AND(C393&lt;&gt;"",C393&gt;0),2,E393="Status",0),_xlfn.IFS(H393="Normal",3,H393="Attack",1,H393="Defense",0,H393="Speed",2)),2)</f>
        <v>00</v>
      </c>
      <c r="M393" t="str">
        <f t="shared" si="40"/>
        <v>01111000</v>
      </c>
      <c r="N393" t="str">
        <f t="shared" si="41"/>
        <v/>
      </c>
      <c r="O393" t="str">
        <f t="shared" si="42"/>
        <v>Shield</v>
      </c>
    </row>
    <row r="394" spans="1:15" x14ac:dyDescent="0.45">
      <c r="A394">
        <v>393</v>
      </c>
      <c r="B394" t="s">
        <v>402</v>
      </c>
      <c r="C394">
        <v>1</v>
      </c>
      <c r="D394" t="s">
        <v>742</v>
      </c>
      <c r="E394" t="s">
        <v>939</v>
      </c>
      <c r="F394" s="18" t="s">
        <v>942</v>
      </c>
      <c r="G394" t="s">
        <v>959</v>
      </c>
      <c r="H394" t="s">
        <v>962</v>
      </c>
      <c r="I394" t="str">
        <f t="shared" si="37"/>
        <v>10</v>
      </c>
      <c r="J394" t="str">
        <f t="shared" si="38"/>
        <v/>
      </c>
      <c r="K394" t="str">
        <f t="shared" si="39"/>
        <v/>
      </c>
      <c r="L394" t="str" cm="1">
        <f t="array" ref="L394">DEC2BIN(IFERROR(_xlfn.IFS(OR(D394="Fire",D394="Steel"),3,D394="Dark",0,D394="Dragon",1,AND(C394&lt;&gt;"",C394&gt;0),2,E394="Status",0),_xlfn.IFS(H394="Normal",3,H394="Attack",1,H394="Defense",0,H394="Speed",2)),2)</f>
        <v>10</v>
      </c>
      <c r="M394" t="str">
        <f t="shared" si="40"/>
        <v/>
      </c>
      <c r="N394" t="str">
        <f t="shared" si="41"/>
        <v/>
      </c>
      <c r="O394" t="str">
        <f t="shared" si="42"/>
        <v>Speed</v>
      </c>
    </row>
    <row r="395" spans="1:15" x14ac:dyDescent="0.45">
      <c r="A395">
        <v>394</v>
      </c>
      <c r="B395" t="s">
        <v>403</v>
      </c>
      <c r="C395" t="s">
        <v>893</v>
      </c>
      <c r="D395" t="s">
        <v>740</v>
      </c>
      <c r="E395" t="s">
        <v>934</v>
      </c>
      <c r="F395" s="18" t="s">
        <v>937</v>
      </c>
      <c r="G395" t="s">
        <v>948</v>
      </c>
      <c r="H395" t="s">
        <v>964</v>
      </c>
      <c r="I395" t="str">
        <f t="shared" si="37"/>
        <v>01</v>
      </c>
      <c r="J395" t="str">
        <f t="shared" si="38"/>
        <v/>
      </c>
      <c r="K395" t="str">
        <f t="shared" si="39"/>
        <v/>
      </c>
      <c r="L395" t="str" cm="1">
        <f t="array" ref="L395">DEC2BIN(IFERROR(_xlfn.IFS(OR(D395="Fire",D395="Steel"),3,D395="Dark",0,D395="Dragon",1,AND(C395&lt;&gt;"",C395&gt;0),2,E395="Status",0),_xlfn.IFS(H395="Normal",3,H395="Attack",1,H395="Defense",0,H395="Speed",2)),2)</f>
        <v>11</v>
      </c>
      <c r="M395" t="str">
        <f t="shared" si="40"/>
        <v/>
      </c>
      <c r="N395" t="str">
        <f t="shared" si="41"/>
        <v/>
      </c>
      <c r="O395" t="str">
        <f t="shared" si="42"/>
        <v>Tank</v>
      </c>
    </row>
    <row r="396" spans="1:15" x14ac:dyDescent="0.45">
      <c r="A396">
        <v>395</v>
      </c>
      <c r="B396" t="s">
        <v>404</v>
      </c>
      <c r="C396" t="s">
        <v>893</v>
      </c>
      <c r="D396" t="s">
        <v>738</v>
      </c>
      <c r="E396" t="s">
        <v>934</v>
      </c>
      <c r="F396" s="18" t="s">
        <v>937</v>
      </c>
      <c r="G396" t="s">
        <v>948</v>
      </c>
      <c r="H396" t="s">
        <v>964</v>
      </c>
      <c r="I396" t="str">
        <f t="shared" si="37"/>
        <v>01</v>
      </c>
      <c r="J396" t="str">
        <f t="shared" si="38"/>
        <v/>
      </c>
      <c r="K396" t="str">
        <f t="shared" si="39"/>
        <v/>
      </c>
      <c r="L396" t="str" cm="1">
        <f t="array" ref="L396">DEC2BIN(IFERROR(_xlfn.IFS(OR(D396="Fire",D396="Steel"),3,D396="Dark",0,D396="Dragon",1,AND(C396&lt;&gt;"",C396&gt;0),2,E396="Status",0),_xlfn.IFS(H396="Normal",3,H396="Attack",1,H396="Defense",0,H396="Speed",2)),2)</f>
        <v>01</v>
      </c>
      <c r="M396" t="str">
        <f t="shared" si="40"/>
        <v/>
      </c>
      <c r="N396" t="str">
        <f t="shared" si="41"/>
        <v/>
      </c>
      <c r="O396" t="str">
        <f t="shared" si="42"/>
        <v>Attack</v>
      </c>
    </row>
    <row r="397" spans="1:15" x14ac:dyDescent="0.45">
      <c r="A397">
        <v>396</v>
      </c>
      <c r="B397" t="s">
        <v>405</v>
      </c>
      <c r="C397" t="s">
        <v>893</v>
      </c>
      <c r="D397" t="s">
        <v>738</v>
      </c>
      <c r="E397" t="s">
        <v>936</v>
      </c>
      <c r="F397" s="18" t="s">
        <v>937</v>
      </c>
      <c r="G397" t="s">
        <v>948</v>
      </c>
      <c r="H397" t="s">
        <v>964</v>
      </c>
      <c r="I397" t="str">
        <f t="shared" si="37"/>
        <v>01</v>
      </c>
      <c r="J397" t="str">
        <f t="shared" si="38"/>
        <v>01011001</v>
      </c>
      <c r="K397" t="str">
        <f t="shared" si="39"/>
        <v/>
      </c>
      <c r="L397" t="str" cm="1">
        <f t="array" ref="L397">DEC2BIN(IFERROR(_xlfn.IFS(OR(D397="Fire",D397="Steel"),3,D397="Dark",0,D397="Dragon",1,AND(C397&lt;&gt;"",C397&gt;0),2,E397="Status",0),_xlfn.IFS(H397="Normal",3,H397="Attack",1,H397="Defense",0,H397="Speed",2)),2)</f>
        <v>01</v>
      </c>
      <c r="M397" t="str">
        <f t="shared" si="40"/>
        <v>00010001</v>
      </c>
      <c r="N397" t="str">
        <f t="shared" si="41"/>
        <v/>
      </c>
      <c r="O397" t="str">
        <f t="shared" si="42"/>
        <v>Attack</v>
      </c>
    </row>
    <row r="398" spans="1:15" x14ac:dyDescent="0.45">
      <c r="A398">
        <v>397</v>
      </c>
      <c r="B398" t="s">
        <v>406</v>
      </c>
      <c r="C398" t="s">
        <v>893</v>
      </c>
      <c r="D398" t="s">
        <v>751</v>
      </c>
      <c r="E398" t="s">
        <v>939</v>
      </c>
      <c r="F398" s="18" t="s">
        <v>940</v>
      </c>
      <c r="G398" t="s">
        <v>950</v>
      </c>
      <c r="H398" t="s">
        <v>962</v>
      </c>
      <c r="I398" t="str">
        <f t="shared" si="37"/>
        <v>10</v>
      </c>
      <c r="J398" t="str">
        <f t="shared" si="38"/>
        <v/>
      </c>
      <c r="K398" t="str">
        <f t="shared" si="39"/>
        <v/>
      </c>
      <c r="L398" t="str" cm="1">
        <f t="array" ref="L398">DEC2BIN(IFERROR(_xlfn.IFS(OR(D398="Fire",D398="Steel"),3,D398="Dark",0,D398="Dragon",1,AND(C398&lt;&gt;"",C398&gt;0),2,E398="Status",0),_xlfn.IFS(H398="Normal",3,H398="Attack",1,H398="Defense",0,H398="Speed",2)),2)</f>
        <v>00</v>
      </c>
      <c r="M398" t="str">
        <f t="shared" si="40"/>
        <v/>
      </c>
      <c r="N398" t="str">
        <f t="shared" si="41"/>
        <v/>
      </c>
      <c r="O398" t="str">
        <f t="shared" si="42"/>
        <v>Shield</v>
      </c>
    </row>
    <row r="399" spans="1:15" x14ac:dyDescent="0.45">
      <c r="A399">
        <v>398</v>
      </c>
      <c r="B399" t="s">
        <v>407</v>
      </c>
      <c r="C399" t="s">
        <v>893</v>
      </c>
      <c r="D399" t="s">
        <v>748</v>
      </c>
      <c r="E399" t="s">
        <v>934</v>
      </c>
      <c r="F399" s="18" t="s">
        <v>937</v>
      </c>
      <c r="G399" t="s">
        <v>948</v>
      </c>
      <c r="H399" t="s">
        <v>964</v>
      </c>
      <c r="I399" t="str">
        <f t="shared" si="37"/>
        <v>01</v>
      </c>
      <c r="J399" t="str">
        <f t="shared" si="38"/>
        <v/>
      </c>
      <c r="K399" t="str">
        <f t="shared" si="39"/>
        <v/>
      </c>
      <c r="L399" t="str" cm="1">
        <f t="array" ref="L399">DEC2BIN(IFERROR(_xlfn.IFS(OR(D399="Fire",D399="Steel"),3,D399="Dark",0,D399="Dragon",1,AND(C399&lt;&gt;"",C399&gt;0),2,E399="Status",0),_xlfn.IFS(H399="Normal",3,H399="Attack",1,H399="Defense",0,H399="Speed",2)),2)</f>
        <v>01</v>
      </c>
      <c r="M399" t="str">
        <f t="shared" si="40"/>
        <v/>
      </c>
      <c r="N399" t="str">
        <f t="shared" si="41"/>
        <v/>
      </c>
      <c r="O399" t="str">
        <f t="shared" si="42"/>
        <v>Attack</v>
      </c>
    </row>
    <row r="400" spans="1:15" x14ac:dyDescent="0.45">
      <c r="A400">
        <v>399</v>
      </c>
      <c r="B400" t="s">
        <v>408</v>
      </c>
      <c r="C400" t="s">
        <v>893</v>
      </c>
      <c r="D400" t="s">
        <v>745</v>
      </c>
      <c r="E400" t="s">
        <v>936</v>
      </c>
      <c r="F400" s="18" t="s">
        <v>893</v>
      </c>
      <c r="G400" t="s">
        <v>948</v>
      </c>
      <c r="H400" t="s">
        <v>964</v>
      </c>
      <c r="I400" t="str">
        <f t="shared" si="37"/>
        <v>01</v>
      </c>
      <c r="J400" t="str">
        <f t="shared" si="38"/>
        <v/>
      </c>
      <c r="K400" t="str">
        <f t="shared" si="39"/>
        <v/>
      </c>
      <c r="L400" t="str" cm="1">
        <f t="array" ref="L400">DEC2BIN(IFERROR(_xlfn.IFS(OR(D400="Fire",D400="Steel"),3,D400="Dark",0,D400="Dragon",1,AND(C400&lt;&gt;"",C400&gt;0),2,E400="Status",0),_xlfn.IFS(H400="Normal",3,H400="Attack",1,H400="Defense",0,H400="Speed",2)),2)</f>
        <v>00</v>
      </c>
      <c r="M400" t="str">
        <f t="shared" si="40"/>
        <v/>
      </c>
      <c r="N400" t="str">
        <f t="shared" si="41"/>
        <v/>
      </c>
      <c r="O400" t="str">
        <f t="shared" si="42"/>
        <v>Shield</v>
      </c>
    </row>
    <row r="401" spans="1:15" x14ac:dyDescent="0.45">
      <c r="A401">
        <v>400</v>
      </c>
      <c r="B401" t="s">
        <v>409</v>
      </c>
      <c r="C401" t="s">
        <v>893</v>
      </c>
      <c r="D401" t="s">
        <v>745</v>
      </c>
      <c r="E401" t="s">
        <v>934</v>
      </c>
      <c r="F401" s="18" t="s">
        <v>893</v>
      </c>
      <c r="G401" t="s">
        <v>948</v>
      </c>
      <c r="H401" t="s">
        <v>964</v>
      </c>
      <c r="I401" t="str">
        <f t="shared" si="37"/>
        <v>01</v>
      </c>
      <c r="J401" t="str">
        <f t="shared" si="38"/>
        <v>01010001</v>
      </c>
      <c r="K401" t="str">
        <f t="shared" si="39"/>
        <v>511540D5</v>
      </c>
      <c r="L401" t="str" cm="1">
        <f t="array" ref="L401">DEC2BIN(IFERROR(_xlfn.IFS(OR(D401="Fire",D401="Steel"),3,D401="Dark",0,D401="Dragon",1,AND(C401&lt;&gt;"",C401&gt;0),2,E401="Status",0),_xlfn.IFS(H401="Normal",3,H401="Attack",1,H401="Defense",0,H401="Speed",2)),2)</f>
        <v>00</v>
      </c>
      <c r="M401" t="str">
        <f t="shared" si="40"/>
        <v>01011100</v>
      </c>
      <c r="N401" t="str">
        <f t="shared" si="41"/>
        <v>5C556F15</v>
      </c>
      <c r="O401" t="str">
        <f t="shared" si="42"/>
        <v>Shield</v>
      </c>
    </row>
    <row r="402" spans="1:15" x14ac:dyDescent="0.45">
      <c r="A402">
        <v>401</v>
      </c>
      <c r="B402" t="s">
        <v>410</v>
      </c>
      <c r="C402" t="s">
        <v>893</v>
      </c>
      <c r="D402" t="s">
        <v>750</v>
      </c>
      <c r="E402" t="s">
        <v>934</v>
      </c>
      <c r="F402" s="18" t="s">
        <v>937</v>
      </c>
      <c r="G402" t="s">
        <v>949</v>
      </c>
      <c r="H402" t="s">
        <v>737</v>
      </c>
      <c r="I402" t="str">
        <f t="shared" si="37"/>
        <v>00</v>
      </c>
      <c r="J402" t="str">
        <f t="shared" si="38"/>
        <v/>
      </c>
      <c r="K402" t="str">
        <f t="shared" si="39"/>
        <v/>
      </c>
      <c r="L402" t="str" cm="1">
        <f t="array" ref="L402">DEC2BIN(IFERROR(_xlfn.IFS(OR(D402="Fire",D402="Steel"),3,D402="Dark",0,D402="Dragon",1,AND(C402&lt;&gt;"",C402&gt;0),2,E402="Status",0),_xlfn.IFS(H402="Normal",3,H402="Attack",1,H402="Defense",0,H402="Speed",2)),2)</f>
        <v>11</v>
      </c>
      <c r="M402" t="str">
        <f t="shared" si="40"/>
        <v/>
      </c>
      <c r="N402" t="str">
        <f t="shared" si="41"/>
        <v/>
      </c>
      <c r="O402" t="str">
        <f t="shared" si="42"/>
        <v>Tank</v>
      </c>
    </row>
    <row r="403" spans="1:15" x14ac:dyDescent="0.45">
      <c r="A403">
        <v>402</v>
      </c>
      <c r="B403" t="s">
        <v>411</v>
      </c>
      <c r="C403" t="s">
        <v>893</v>
      </c>
      <c r="D403" t="s">
        <v>744</v>
      </c>
      <c r="E403" t="s">
        <v>934</v>
      </c>
      <c r="F403" s="18" t="s">
        <v>937</v>
      </c>
      <c r="G403" t="s">
        <v>948</v>
      </c>
      <c r="H403" t="s">
        <v>964</v>
      </c>
      <c r="I403" t="str">
        <f t="shared" si="37"/>
        <v>01</v>
      </c>
      <c r="J403" t="str">
        <f t="shared" si="38"/>
        <v/>
      </c>
      <c r="K403" t="str">
        <f t="shared" si="39"/>
        <v/>
      </c>
      <c r="L403" t="str" cm="1">
        <f t="array" ref="L403">DEC2BIN(IFERROR(_xlfn.IFS(OR(D403="Fire",D403="Steel"),3,D403="Dark",0,D403="Dragon",1,AND(C403&lt;&gt;"",C403&gt;0),2,E403="Status",0),_xlfn.IFS(H403="Normal",3,H403="Attack",1,H403="Defense",0,H403="Speed",2)),2)</f>
        <v>01</v>
      </c>
      <c r="M403" t="str">
        <f t="shared" si="40"/>
        <v/>
      </c>
      <c r="N403" t="str">
        <f t="shared" si="41"/>
        <v/>
      </c>
      <c r="O403" t="str">
        <f t="shared" si="42"/>
        <v>Attack</v>
      </c>
    </row>
    <row r="404" spans="1:15" x14ac:dyDescent="0.45">
      <c r="A404">
        <v>403</v>
      </c>
      <c r="B404" t="s">
        <v>412</v>
      </c>
      <c r="C404" t="s">
        <v>893</v>
      </c>
      <c r="D404" t="s">
        <v>743</v>
      </c>
      <c r="E404" t="s">
        <v>936</v>
      </c>
      <c r="F404" s="18" t="s">
        <v>893</v>
      </c>
      <c r="G404" t="s">
        <v>948</v>
      </c>
      <c r="H404" t="s">
        <v>964</v>
      </c>
      <c r="I404" t="str">
        <f t="shared" si="37"/>
        <v>01</v>
      </c>
      <c r="J404" t="str">
        <f t="shared" si="38"/>
        <v/>
      </c>
      <c r="K404" t="str">
        <f t="shared" si="39"/>
        <v/>
      </c>
      <c r="L404" t="str" cm="1">
        <f t="array" ref="L404">DEC2BIN(IFERROR(_xlfn.IFS(OR(D404="Fire",D404="Steel"),3,D404="Dark",0,D404="Dragon",1,AND(C404&lt;&gt;"",C404&gt;0),2,E404="Status",0),_xlfn.IFS(H404="Normal",3,H404="Attack",1,H404="Defense",0,H404="Speed",2)),2)</f>
        <v>01</v>
      </c>
      <c r="M404" t="str">
        <f t="shared" si="40"/>
        <v/>
      </c>
      <c r="N404" t="str">
        <f t="shared" si="41"/>
        <v/>
      </c>
      <c r="O404" t="str">
        <f t="shared" si="42"/>
        <v>Attack</v>
      </c>
    </row>
    <row r="405" spans="1:15" x14ac:dyDescent="0.45">
      <c r="A405">
        <v>404</v>
      </c>
      <c r="B405" t="s">
        <v>413</v>
      </c>
      <c r="C405" t="s">
        <v>893</v>
      </c>
      <c r="D405" t="s">
        <v>749</v>
      </c>
      <c r="E405" t="s">
        <v>934</v>
      </c>
      <c r="F405" s="18" t="s">
        <v>893</v>
      </c>
      <c r="G405" t="s">
        <v>948</v>
      </c>
      <c r="H405" t="s">
        <v>964</v>
      </c>
      <c r="I405" t="str">
        <f t="shared" si="37"/>
        <v>01</v>
      </c>
      <c r="J405" t="str">
        <f t="shared" si="38"/>
        <v>00010101</v>
      </c>
      <c r="K405" t="str">
        <f t="shared" si="39"/>
        <v/>
      </c>
      <c r="L405" t="str" cm="1">
        <f t="array" ref="L405">DEC2BIN(IFERROR(_xlfn.IFS(OR(D405="Fire",D405="Steel"),3,D405="Dark",0,D405="Dragon",1,AND(C405&lt;&gt;"",C405&gt;0),2,E405="Status",0),_xlfn.IFS(H405="Normal",3,H405="Attack",1,H405="Defense",0,H405="Speed",2)),2)</f>
        <v>01</v>
      </c>
      <c r="M405" t="str">
        <f t="shared" si="40"/>
        <v>01010101</v>
      </c>
      <c r="N405" t="str">
        <f t="shared" si="41"/>
        <v/>
      </c>
      <c r="O405" t="str">
        <f t="shared" si="42"/>
        <v>Attack</v>
      </c>
    </row>
    <row r="406" spans="1:15" x14ac:dyDescent="0.45">
      <c r="A406">
        <v>405</v>
      </c>
      <c r="B406" t="s">
        <v>414</v>
      </c>
      <c r="C406" t="s">
        <v>893</v>
      </c>
      <c r="D406" t="s">
        <v>749</v>
      </c>
      <c r="E406" t="s">
        <v>936</v>
      </c>
      <c r="F406" s="18" t="s">
        <v>938</v>
      </c>
      <c r="G406" t="s">
        <v>949</v>
      </c>
      <c r="H406" t="s">
        <v>964</v>
      </c>
      <c r="I406" t="str">
        <f t="shared" si="37"/>
        <v>01</v>
      </c>
      <c r="J406" t="str">
        <f t="shared" si="38"/>
        <v/>
      </c>
      <c r="K406" t="str">
        <f t="shared" si="39"/>
        <v/>
      </c>
      <c r="L406" t="str" cm="1">
        <f t="array" ref="L406">DEC2BIN(IFERROR(_xlfn.IFS(OR(D406="Fire",D406="Steel"),3,D406="Dark",0,D406="Dragon",1,AND(C406&lt;&gt;"",C406&gt;0),2,E406="Status",0),_xlfn.IFS(H406="Normal",3,H406="Attack",1,H406="Defense",0,H406="Speed",2)),2)</f>
        <v>01</v>
      </c>
      <c r="M406" t="str">
        <f t="shared" si="40"/>
        <v/>
      </c>
      <c r="N406" t="str">
        <f t="shared" si="41"/>
        <v/>
      </c>
      <c r="O406" t="str">
        <f t="shared" si="42"/>
        <v>Attack</v>
      </c>
    </row>
    <row r="407" spans="1:15" x14ac:dyDescent="0.45">
      <c r="A407">
        <v>406</v>
      </c>
      <c r="B407" t="s">
        <v>415</v>
      </c>
      <c r="C407" t="s">
        <v>893</v>
      </c>
      <c r="D407" t="s">
        <v>752</v>
      </c>
      <c r="E407" t="s">
        <v>936</v>
      </c>
      <c r="F407" s="18" t="s">
        <v>937</v>
      </c>
      <c r="G407" t="s">
        <v>948</v>
      </c>
      <c r="H407" t="s">
        <v>964</v>
      </c>
      <c r="I407" t="str">
        <f t="shared" si="37"/>
        <v>01</v>
      </c>
      <c r="J407" t="str">
        <f t="shared" si="38"/>
        <v/>
      </c>
      <c r="K407" t="str">
        <f t="shared" si="39"/>
        <v/>
      </c>
      <c r="L407" t="str" cm="1">
        <f t="array" ref="L407">DEC2BIN(IFERROR(_xlfn.IFS(OR(D407="Fire",D407="Steel"),3,D407="Dark",0,D407="Dragon",1,AND(C407&lt;&gt;"",C407&gt;0),2,E407="Status",0),_xlfn.IFS(H407="Normal",3,H407="Attack",1,H407="Defense",0,H407="Speed",2)),2)</f>
        <v>01</v>
      </c>
      <c r="M407" t="str">
        <f t="shared" si="40"/>
        <v/>
      </c>
      <c r="N407" t="str">
        <f t="shared" si="41"/>
        <v/>
      </c>
      <c r="O407" t="str">
        <f t="shared" si="42"/>
        <v>Attack</v>
      </c>
    </row>
    <row r="408" spans="1:15" x14ac:dyDescent="0.45">
      <c r="A408">
        <v>407</v>
      </c>
      <c r="B408" t="s">
        <v>416</v>
      </c>
      <c r="C408" t="s">
        <v>893</v>
      </c>
      <c r="D408" t="s">
        <v>752</v>
      </c>
      <c r="E408" t="s">
        <v>934</v>
      </c>
      <c r="F408" s="18" t="s">
        <v>935</v>
      </c>
      <c r="G408" t="s">
        <v>948</v>
      </c>
      <c r="H408" t="s">
        <v>737</v>
      </c>
      <c r="I408" t="str">
        <f t="shared" si="37"/>
        <v>00</v>
      </c>
      <c r="J408" t="str">
        <f t="shared" si="38"/>
        <v/>
      </c>
      <c r="K408" t="str">
        <f t="shared" si="39"/>
        <v/>
      </c>
      <c r="L408" t="str" cm="1">
        <f t="array" ref="L408">DEC2BIN(IFERROR(_xlfn.IFS(OR(D408="Fire",D408="Steel"),3,D408="Dark",0,D408="Dragon",1,AND(C408&lt;&gt;"",C408&gt;0),2,E408="Status",0),_xlfn.IFS(H408="Normal",3,H408="Attack",1,H408="Defense",0,H408="Speed",2)),2)</f>
        <v>01</v>
      </c>
      <c r="M408" t="str">
        <f t="shared" si="40"/>
        <v/>
      </c>
      <c r="N408" t="str">
        <f t="shared" si="41"/>
        <v/>
      </c>
      <c r="O408" t="str">
        <f t="shared" si="42"/>
        <v>Attack</v>
      </c>
    </row>
    <row r="409" spans="1:15" x14ac:dyDescent="0.45">
      <c r="A409">
        <v>408</v>
      </c>
      <c r="B409" t="s">
        <v>417</v>
      </c>
      <c r="C409" t="s">
        <v>893</v>
      </c>
      <c r="D409" t="s">
        <v>751</v>
      </c>
      <c r="E409" t="s">
        <v>936</v>
      </c>
      <c r="F409" s="18" t="s">
        <v>935</v>
      </c>
      <c r="G409" t="s">
        <v>949</v>
      </c>
      <c r="H409" t="s">
        <v>737</v>
      </c>
      <c r="I409" t="str">
        <f t="shared" si="37"/>
        <v>00</v>
      </c>
      <c r="J409" t="str">
        <f t="shared" si="38"/>
        <v>01000000</v>
      </c>
      <c r="K409" t="str">
        <f t="shared" si="39"/>
        <v/>
      </c>
      <c r="L409" t="str" cm="1">
        <f t="array" ref="L409">DEC2BIN(IFERROR(_xlfn.IFS(OR(D409="Fire",D409="Steel"),3,D409="Dark",0,D409="Dragon",1,AND(C409&lt;&gt;"",C409&gt;0),2,E409="Status",0),_xlfn.IFS(H409="Normal",3,H409="Attack",1,H409="Defense",0,H409="Speed",2)),2)</f>
        <v>11</v>
      </c>
      <c r="M409" t="str">
        <f t="shared" si="40"/>
        <v>01101111</v>
      </c>
      <c r="N409" t="str">
        <f t="shared" si="41"/>
        <v/>
      </c>
      <c r="O409" t="str">
        <f t="shared" si="42"/>
        <v>Tank</v>
      </c>
    </row>
    <row r="410" spans="1:15" x14ac:dyDescent="0.45">
      <c r="A410">
        <v>409</v>
      </c>
      <c r="B410" t="s">
        <v>418</v>
      </c>
      <c r="C410" t="s">
        <v>893</v>
      </c>
      <c r="D410" t="s">
        <v>738</v>
      </c>
      <c r="E410" t="s">
        <v>934</v>
      </c>
      <c r="F410" s="18" t="s">
        <v>944</v>
      </c>
      <c r="G410" t="s">
        <v>948</v>
      </c>
      <c r="H410" t="s">
        <v>737</v>
      </c>
      <c r="I410" t="str">
        <f t="shared" si="37"/>
        <v>00</v>
      </c>
      <c r="J410" t="str">
        <f t="shared" si="38"/>
        <v/>
      </c>
      <c r="K410" t="str">
        <f t="shared" si="39"/>
        <v/>
      </c>
      <c r="L410" t="str" cm="1">
        <f t="array" ref="L410">DEC2BIN(IFERROR(_xlfn.IFS(OR(D410="Fire",D410="Steel"),3,D410="Dark",0,D410="Dragon",1,AND(C410&lt;&gt;"",C410&gt;0),2,E410="Status",0),_xlfn.IFS(H410="Normal",3,H410="Attack",1,H410="Defense",0,H410="Speed",2)),2)</f>
        <v>11</v>
      </c>
      <c r="M410" t="str">
        <f t="shared" si="40"/>
        <v/>
      </c>
      <c r="N410" t="str">
        <f t="shared" si="41"/>
        <v/>
      </c>
      <c r="O410" t="str">
        <f t="shared" si="42"/>
        <v>Tank</v>
      </c>
    </row>
    <row r="411" spans="1:15" x14ac:dyDescent="0.45">
      <c r="A411">
        <v>410</v>
      </c>
      <c r="B411" t="s">
        <v>419</v>
      </c>
      <c r="C411">
        <v>1</v>
      </c>
      <c r="D411" t="s">
        <v>738</v>
      </c>
      <c r="E411" t="s">
        <v>936</v>
      </c>
      <c r="F411" s="18" t="s">
        <v>935</v>
      </c>
      <c r="G411" t="s">
        <v>948</v>
      </c>
      <c r="H411" t="s">
        <v>737</v>
      </c>
      <c r="I411" t="str">
        <f t="shared" si="37"/>
        <v>00</v>
      </c>
      <c r="J411" t="str">
        <f t="shared" si="38"/>
        <v/>
      </c>
      <c r="K411" t="str">
        <f t="shared" si="39"/>
        <v/>
      </c>
      <c r="L411" t="str" cm="1">
        <f t="array" ref="L411">DEC2BIN(IFERROR(_xlfn.IFS(OR(D411="Fire",D411="Steel"),3,D411="Dark",0,D411="Dragon",1,AND(C411&lt;&gt;"",C411&gt;0),2,E411="Status",0),_xlfn.IFS(H411="Normal",3,H411="Attack",1,H411="Defense",0,H411="Speed",2)),2)</f>
        <v>10</v>
      </c>
      <c r="M411" t="str">
        <f t="shared" si="40"/>
        <v/>
      </c>
      <c r="N411" t="str">
        <f t="shared" si="41"/>
        <v/>
      </c>
      <c r="O411" t="str">
        <f t="shared" si="42"/>
        <v>Speed</v>
      </c>
    </row>
    <row r="412" spans="1:15" x14ac:dyDescent="0.45">
      <c r="A412">
        <v>411</v>
      </c>
      <c r="B412" t="s">
        <v>420</v>
      </c>
      <c r="C412" t="s">
        <v>893</v>
      </c>
      <c r="D412" t="s">
        <v>738</v>
      </c>
      <c r="E412" t="s">
        <v>936</v>
      </c>
      <c r="F412" s="18" t="s">
        <v>938</v>
      </c>
      <c r="G412" t="s">
        <v>948</v>
      </c>
      <c r="H412" t="s">
        <v>964</v>
      </c>
      <c r="I412" t="str">
        <f t="shared" si="37"/>
        <v>01</v>
      </c>
      <c r="J412" t="str">
        <f t="shared" si="38"/>
        <v/>
      </c>
      <c r="K412" t="str">
        <f t="shared" si="39"/>
        <v/>
      </c>
      <c r="L412" t="str" cm="1">
        <f t="array" ref="L412">DEC2BIN(IFERROR(_xlfn.IFS(OR(D412="Fire",D412="Steel"),3,D412="Dark",0,D412="Dragon",1,AND(C412&lt;&gt;"",C412&gt;0),2,E412="Status",0),_xlfn.IFS(H412="Normal",3,H412="Attack",1,H412="Defense",0,H412="Speed",2)),2)</f>
        <v>01</v>
      </c>
      <c r="M412" t="str">
        <f t="shared" si="40"/>
        <v/>
      </c>
      <c r="N412" t="str">
        <f t="shared" si="41"/>
        <v/>
      </c>
      <c r="O412" t="str">
        <f t="shared" si="42"/>
        <v>Attack</v>
      </c>
    </row>
    <row r="413" spans="1:15" x14ac:dyDescent="0.45">
      <c r="A413">
        <v>412</v>
      </c>
      <c r="B413" t="s">
        <v>421</v>
      </c>
      <c r="C413" t="s">
        <v>893</v>
      </c>
      <c r="D413" t="s">
        <v>744</v>
      </c>
      <c r="E413" t="s">
        <v>936</v>
      </c>
      <c r="F413" s="18" t="s">
        <v>938</v>
      </c>
      <c r="G413" t="s">
        <v>948</v>
      </c>
      <c r="H413" t="s">
        <v>964</v>
      </c>
      <c r="I413" t="str">
        <f t="shared" si="37"/>
        <v>01</v>
      </c>
      <c r="J413" t="str">
        <f t="shared" si="38"/>
        <v>11010101</v>
      </c>
      <c r="K413" t="str">
        <f t="shared" si="39"/>
        <v/>
      </c>
      <c r="L413" t="str" cm="1">
        <f t="array" ref="L413">DEC2BIN(IFERROR(_xlfn.IFS(OR(D413="Fire",D413="Steel"),3,D413="Dark",0,D413="Dragon",1,AND(C413&lt;&gt;"",C413&gt;0),2,E413="Status",0),_xlfn.IFS(H413="Normal",3,H413="Attack",1,H413="Defense",0,H413="Speed",2)),2)</f>
        <v>01</v>
      </c>
      <c r="M413" t="str">
        <f t="shared" si="40"/>
        <v>00010101</v>
      </c>
      <c r="N413" t="str">
        <f t="shared" si="41"/>
        <v/>
      </c>
      <c r="O413" t="str">
        <f t="shared" si="42"/>
        <v>Attack</v>
      </c>
    </row>
    <row r="414" spans="1:15" x14ac:dyDescent="0.45">
      <c r="A414">
        <v>413</v>
      </c>
      <c r="B414" t="s">
        <v>422</v>
      </c>
      <c r="C414" t="s">
        <v>893</v>
      </c>
      <c r="D414" t="s">
        <v>743</v>
      </c>
      <c r="E414" t="s">
        <v>934</v>
      </c>
      <c r="F414" s="18" t="s">
        <v>893</v>
      </c>
      <c r="G414" t="s">
        <v>948</v>
      </c>
      <c r="H414" t="s">
        <v>964</v>
      </c>
      <c r="I414" t="str">
        <f t="shared" si="37"/>
        <v>01</v>
      </c>
      <c r="J414" t="str">
        <f t="shared" si="38"/>
        <v/>
      </c>
      <c r="K414" t="str">
        <f t="shared" si="39"/>
        <v/>
      </c>
      <c r="L414" t="str" cm="1">
        <f t="array" ref="L414">DEC2BIN(IFERROR(_xlfn.IFS(OR(D414="Fire",D414="Steel"),3,D414="Dark",0,D414="Dragon",1,AND(C414&lt;&gt;"",C414&gt;0),2,E414="Status",0),_xlfn.IFS(H414="Normal",3,H414="Attack",1,H414="Defense",0,H414="Speed",2)),2)</f>
        <v>01</v>
      </c>
      <c r="M414" t="str">
        <f t="shared" si="40"/>
        <v/>
      </c>
      <c r="N414" t="str">
        <f t="shared" si="41"/>
        <v/>
      </c>
      <c r="O414" t="str">
        <f t="shared" si="42"/>
        <v>Attack</v>
      </c>
    </row>
    <row r="415" spans="1:15" x14ac:dyDescent="0.45">
      <c r="A415">
        <v>414</v>
      </c>
      <c r="B415" t="s">
        <v>423</v>
      </c>
      <c r="C415" t="s">
        <v>893</v>
      </c>
      <c r="D415" t="s">
        <v>747</v>
      </c>
      <c r="E415" t="s">
        <v>936</v>
      </c>
      <c r="F415" s="18" t="s">
        <v>938</v>
      </c>
      <c r="G415" t="s">
        <v>948</v>
      </c>
      <c r="H415" t="s">
        <v>964</v>
      </c>
      <c r="I415" t="str">
        <f t="shared" si="37"/>
        <v>01</v>
      </c>
      <c r="J415" t="str">
        <f t="shared" si="38"/>
        <v/>
      </c>
      <c r="K415" t="str">
        <f t="shared" si="39"/>
        <v/>
      </c>
      <c r="L415" t="str" cm="1">
        <f t="array" ref="L415">DEC2BIN(IFERROR(_xlfn.IFS(OR(D415="Fire",D415="Steel"),3,D415="Dark",0,D415="Dragon",1,AND(C415&lt;&gt;"",C415&gt;0),2,E415="Status",0),_xlfn.IFS(H415="Normal",3,H415="Attack",1,H415="Defense",0,H415="Speed",2)),2)</f>
        <v>01</v>
      </c>
      <c r="M415" t="str">
        <f t="shared" si="40"/>
        <v/>
      </c>
      <c r="N415" t="str">
        <f t="shared" si="41"/>
        <v/>
      </c>
      <c r="O415" t="str">
        <f t="shared" si="42"/>
        <v>Attack</v>
      </c>
    </row>
    <row r="416" spans="1:15" x14ac:dyDescent="0.45">
      <c r="A416">
        <v>415</v>
      </c>
      <c r="B416" t="s">
        <v>424</v>
      </c>
      <c r="C416" t="s">
        <v>893</v>
      </c>
      <c r="D416" t="s">
        <v>745</v>
      </c>
      <c r="E416" t="s">
        <v>939</v>
      </c>
      <c r="F416" s="18" t="s">
        <v>942</v>
      </c>
      <c r="G416" t="s">
        <v>948</v>
      </c>
      <c r="H416" t="s">
        <v>963</v>
      </c>
      <c r="I416" t="str">
        <f t="shared" si="37"/>
        <v>11</v>
      </c>
      <c r="J416" t="str">
        <f t="shared" si="38"/>
        <v/>
      </c>
      <c r="K416" t="str">
        <f t="shared" si="39"/>
        <v/>
      </c>
      <c r="L416" t="str" cm="1">
        <f t="array" ref="L416">DEC2BIN(IFERROR(_xlfn.IFS(OR(D416="Fire",D416="Steel"),3,D416="Dark",0,D416="Dragon",1,AND(C416&lt;&gt;"",C416&gt;0),2,E416="Status",0),_xlfn.IFS(H416="Normal",3,H416="Attack",1,H416="Defense",0,H416="Speed",2)),2)</f>
        <v>00</v>
      </c>
      <c r="M416" t="str">
        <f t="shared" si="40"/>
        <v/>
      </c>
      <c r="N416" t="str">
        <f t="shared" si="41"/>
        <v/>
      </c>
      <c r="O416" t="str">
        <f t="shared" si="42"/>
        <v>Shield</v>
      </c>
    </row>
    <row r="417" spans="1:15" x14ac:dyDescent="0.45">
      <c r="A417">
        <v>416</v>
      </c>
      <c r="B417" t="s">
        <v>425</v>
      </c>
      <c r="C417" t="s">
        <v>893</v>
      </c>
      <c r="D417" t="s">
        <v>737</v>
      </c>
      <c r="E417" t="s">
        <v>934</v>
      </c>
      <c r="F417" s="18" t="s">
        <v>937</v>
      </c>
      <c r="G417" t="s">
        <v>948</v>
      </c>
      <c r="H417" t="s">
        <v>964</v>
      </c>
      <c r="I417" t="str">
        <f t="shared" si="37"/>
        <v>01</v>
      </c>
      <c r="J417" t="str">
        <f t="shared" si="38"/>
        <v>00111001</v>
      </c>
      <c r="K417" t="str">
        <f t="shared" si="39"/>
        <v>39534D50</v>
      </c>
      <c r="L417" t="str" cm="1">
        <f t="array" ref="L417">DEC2BIN(IFERROR(_xlfn.IFS(OR(D417="Fire",D417="Steel"),3,D417="Dark",0,D417="Dragon",1,AND(C417&lt;&gt;"",C417&gt;0),2,E417="Status",0),_xlfn.IFS(H417="Normal",3,H417="Attack",1,H417="Defense",0,H417="Speed",2)),2)</f>
        <v>01</v>
      </c>
      <c r="M417" t="str">
        <f t="shared" si="40"/>
        <v>11110001</v>
      </c>
      <c r="N417" t="str">
        <f t="shared" si="41"/>
        <v>F15E7B7F</v>
      </c>
      <c r="O417" t="str">
        <f t="shared" si="42"/>
        <v>Attack</v>
      </c>
    </row>
    <row r="418" spans="1:15" x14ac:dyDescent="0.45">
      <c r="A418">
        <v>417</v>
      </c>
      <c r="B418" t="s">
        <v>426</v>
      </c>
      <c r="C418" t="s">
        <v>893</v>
      </c>
      <c r="D418" t="s">
        <v>745</v>
      </c>
      <c r="E418" t="s">
        <v>939</v>
      </c>
      <c r="F418" s="18" t="s">
        <v>940</v>
      </c>
      <c r="G418" t="s">
        <v>950</v>
      </c>
      <c r="H418" t="s">
        <v>962</v>
      </c>
      <c r="I418" t="str">
        <f t="shared" si="37"/>
        <v>10</v>
      </c>
      <c r="J418" t="str">
        <f t="shared" si="38"/>
        <v/>
      </c>
      <c r="K418" t="str">
        <f t="shared" si="39"/>
        <v/>
      </c>
      <c r="L418" t="str" cm="1">
        <f t="array" ref="L418">DEC2BIN(IFERROR(_xlfn.IFS(OR(D418="Fire",D418="Steel"),3,D418="Dark",0,D418="Dragon",1,AND(C418&lt;&gt;"",C418&gt;0),2,E418="Status",0),_xlfn.IFS(H418="Normal",3,H418="Attack",1,H418="Defense",0,H418="Speed",2)),2)</f>
        <v>00</v>
      </c>
      <c r="M418" t="str">
        <f t="shared" si="40"/>
        <v/>
      </c>
      <c r="N418" t="str">
        <f t="shared" si="41"/>
        <v/>
      </c>
      <c r="O418" t="str">
        <f t="shared" si="42"/>
        <v>Shield</v>
      </c>
    </row>
    <row r="419" spans="1:15" x14ac:dyDescent="0.45">
      <c r="A419">
        <v>418</v>
      </c>
      <c r="B419" t="s">
        <v>427</v>
      </c>
      <c r="C419">
        <v>1</v>
      </c>
      <c r="D419" t="s">
        <v>746</v>
      </c>
      <c r="E419" t="s">
        <v>934</v>
      </c>
      <c r="F419" s="18" t="s">
        <v>893</v>
      </c>
      <c r="G419" t="s">
        <v>948</v>
      </c>
      <c r="H419" t="s">
        <v>963</v>
      </c>
      <c r="I419" t="str">
        <f t="shared" si="37"/>
        <v>11</v>
      </c>
      <c r="J419" t="str">
        <f t="shared" si="38"/>
        <v/>
      </c>
      <c r="K419" t="str">
        <f t="shared" si="39"/>
        <v/>
      </c>
      <c r="L419" t="str" cm="1">
        <f t="array" ref="L419">DEC2BIN(IFERROR(_xlfn.IFS(OR(D419="Fire",D419="Steel"),3,D419="Dark",0,D419="Dragon",1,AND(C419&lt;&gt;"",C419&gt;0),2,E419="Status",0),_xlfn.IFS(H419="Normal",3,H419="Attack",1,H419="Defense",0,H419="Speed",2)),2)</f>
        <v>11</v>
      </c>
      <c r="M419" t="str">
        <f t="shared" si="40"/>
        <v/>
      </c>
      <c r="N419" t="str">
        <f t="shared" si="41"/>
        <v/>
      </c>
      <c r="O419" t="str">
        <f t="shared" si="42"/>
        <v>Tank</v>
      </c>
    </row>
    <row r="420" spans="1:15" x14ac:dyDescent="0.45">
      <c r="A420">
        <v>419</v>
      </c>
      <c r="B420" t="s">
        <v>428</v>
      </c>
      <c r="C420" t="s">
        <v>893</v>
      </c>
      <c r="D420" t="s">
        <v>741</v>
      </c>
      <c r="E420" t="s">
        <v>934</v>
      </c>
      <c r="F420" s="18" t="s">
        <v>937</v>
      </c>
      <c r="G420" t="s">
        <v>949</v>
      </c>
      <c r="H420" t="s">
        <v>737</v>
      </c>
      <c r="I420" t="str">
        <f t="shared" si="37"/>
        <v>00</v>
      </c>
      <c r="J420" t="str">
        <f t="shared" si="38"/>
        <v/>
      </c>
      <c r="K420" t="str">
        <f t="shared" si="39"/>
        <v/>
      </c>
      <c r="L420" t="str" cm="1">
        <f t="array" ref="L420">DEC2BIN(IFERROR(_xlfn.IFS(OR(D420="Fire",D420="Steel"),3,D420="Dark",0,D420="Dragon",1,AND(C420&lt;&gt;"",C420&gt;0),2,E420="Status",0),_xlfn.IFS(H420="Normal",3,H420="Attack",1,H420="Defense",0,H420="Speed",2)),2)</f>
        <v>11</v>
      </c>
      <c r="M420" t="str">
        <f t="shared" si="40"/>
        <v/>
      </c>
      <c r="N420" t="str">
        <f t="shared" si="41"/>
        <v/>
      </c>
      <c r="O420" t="str">
        <f t="shared" si="42"/>
        <v>Tank</v>
      </c>
    </row>
    <row r="421" spans="1:15" x14ac:dyDescent="0.45">
      <c r="A421">
        <v>420</v>
      </c>
      <c r="B421" t="s">
        <v>429</v>
      </c>
      <c r="C421">
        <v>1</v>
      </c>
      <c r="D421" t="s">
        <v>741</v>
      </c>
      <c r="E421" t="s">
        <v>934</v>
      </c>
      <c r="F421" s="18" t="s">
        <v>893</v>
      </c>
      <c r="G421" t="s">
        <v>948</v>
      </c>
      <c r="H421" t="s">
        <v>963</v>
      </c>
      <c r="I421" t="str">
        <f t="shared" si="37"/>
        <v>11</v>
      </c>
      <c r="J421" t="str">
        <f t="shared" si="38"/>
        <v>01010011</v>
      </c>
      <c r="K421" t="str">
        <f t="shared" si="39"/>
        <v/>
      </c>
      <c r="L421" t="str" cm="1">
        <f t="array" ref="L421">DEC2BIN(IFERROR(_xlfn.IFS(OR(D421="Fire",D421="Steel"),3,D421="Dark",0,D421="Dragon",1,AND(C421&lt;&gt;"",C421&gt;0),2,E421="Status",0),_xlfn.IFS(H421="Normal",3,H421="Attack",1,H421="Defense",0,H421="Speed",2)),2)</f>
        <v>10</v>
      </c>
      <c r="M421" t="str">
        <f t="shared" si="40"/>
        <v>01011110</v>
      </c>
      <c r="N421" t="str">
        <f t="shared" si="41"/>
        <v/>
      </c>
      <c r="O421" t="str">
        <f t="shared" si="42"/>
        <v>Speed</v>
      </c>
    </row>
    <row r="422" spans="1:15" x14ac:dyDescent="0.45">
      <c r="A422">
        <v>421</v>
      </c>
      <c r="B422" t="s">
        <v>430</v>
      </c>
      <c r="C422" t="s">
        <v>893</v>
      </c>
      <c r="D422" t="s">
        <v>753</v>
      </c>
      <c r="E422" t="s">
        <v>934</v>
      </c>
      <c r="F422" s="18" t="s">
        <v>944</v>
      </c>
      <c r="G422" t="s">
        <v>948</v>
      </c>
      <c r="H422" t="s">
        <v>737</v>
      </c>
      <c r="I422" t="str">
        <f t="shared" si="37"/>
        <v>00</v>
      </c>
      <c r="J422" t="str">
        <f t="shared" si="38"/>
        <v/>
      </c>
      <c r="K422" t="str">
        <f t="shared" si="39"/>
        <v/>
      </c>
      <c r="L422" t="str" cm="1">
        <f t="array" ref="L422">DEC2BIN(IFERROR(_xlfn.IFS(OR(D422="Fire",D422="Steel"),3,D422="Dark",0,D422="Dragon",1,AND(C422&lt;&gt;"",C422&gt;0),2,E422="Status",0),_xlfn.IFS(H422="Normal",3,H422="Attack",1,H422="Defense",0,H422="Speed",2)),2)</f>
        <v>11</v>
      </c>
      <c r="M422" t="str">
        <f t="shared" si="40"/>
        <v/>
      </c>
      <c r="N422" t="str">
        <f t="shared" si="41"/>
        <v/>
      </c>
      <c r="O422" t="str">
        <f t="shared" si="42"/>
        <v>Tank</v>
      </c>
    </row>
    <row r="423" spans="1:15" x14ac:dyDescent="0.45">
      <c r="A423">
        <v>422</v>
      </c>
      <c r="B423" t="s">
        <v>431</v>
      </c>
      <c r="C423" t="s">
        <v>893</v>
      </c>
      <c r="D423" t="s">
        <v>742</v>
      </c>
      <c r="E423" t="s">
        <v>934</v>
      </c>
      <c r="F423" s="18" t="s">
        <v>937</v>
      </c>
      <c r="G423" t="s">
        <v>948</v>
      </c>
      <c r="H423" t="s">
        <v>964</v>
      </c>
      <c r="I423" t="str">
        <f t="shared" si="37"/>
        <v>01</v>
      </c>
      <c r="J423" t="str">
        <f t="shared" si="38"/>
        <v/>
      </c>
      <c r="K423" t="str">
        <f t="shared" si="39"/>
        <v/>
      </c>
      <c r="L423" t="str" cm="1">
        <f t="array" ref="L423">DEC2BIN(IFERROR(_xlfn.IFS(OR(D423="Fire",D423="Steel"),3,D423="Dark",0,D423="Dragon",1,AND(C423&lt;&gt;"",C423&gt;0),2,E423="Status",0),_xlfn.IFS(H423="Normal",3,H423="Attack",1,H423="Defense",0,H423="Speed",2)),2)</f>
        <v>01</v>
      </c>
      <c r="M423" t="str">
        <f t="shared" si="40"/>
        <v/>
      </c>
      <c r="N423" t="str">
        <f t="shared" si="41"/>
        <v/>
      </c>
      <c r="O423" t="str">
        <f t="shared" si="42"/>
        <v>Attack</v>
      </c>
    </row>
    <row r="424" spans="1:15" x14ac:dyDescent="0.45">
      <c r="A424">
        <v>423</v>
      </c>
      <c r="B424" t="s">
        <v>432</v>
      </c>
      <c r="C424" t="s">
        <v>893</v>
      </c>
      <c r="D424" t="s">
        <v>741</v>
      </c>
      <c r="E424" t="s">
        <v>934</v>
      </c>
      <c r="F424" s="18" t="s">
        <v>937</v>
      </c>
      <c r="G424" t="s">
        <v>948</v>
      </c>
      <c r="H424" t="s">
        <v>964</v>
      </c>
      <c r="I424" t="str">
        <f t="shared" si="37"/>
        <v>01</v>
      </c>
      <c r="J424" t="str">
        <f t="shared" si="38"/>
        <v/>
      </c>
      <c r="K424" t="str">
        <f t="shared" si="39"/>
        <v/>
      </c>
      <c r="L424" t="str" cm="1">
        <f t="array" ref="L424">DEC2BIN(IFERROR(_xlfn.IFS(OR(D424="Fire",D424="Steel"),3,D424="Dark",0,D424="Dragon",1,AND(C424&lt;&gt;"",C424&gt;0),2,E424="Status",0),_xlfn.IFS(H424="Normal",3,H424="Attack",1,H424="Defense",0,H424="Speed",2)),2)</f>
        <v>01</v>
      </c>
      <c r="M424" t="str">
        <f t="shared" si="40"/>
        <v/>
      </c>
      <c r="N424" t="str">
        <f t="shared" si="41"/>
        <v/>
      </c>
      <c r="O424" t="str">
        <f t="shared" si="42"/>
        <v>Attack</v>
      </c>
    </row>
    <row r="425" spans="1:15" x14ac:dyDescent="0.45">
      <c r="A425">
        <v>424</v>
      </c>
      <c r="B425" t="s">
        <v>433</v>
      </c>
      <c r="C425" t="s">
        <v>893</v>
      </c>
      <c r="D425" t="s">
        <v>740</v>
      </c>
      <c r="E425" t="s">
        <v>934</v>
      </c>
      <c r="F425" s="18" t="s">
        <v>937</v>
      </c>
      <c r="G425" t="s">
        <v>948</v>
      </c>
      <c r="H425" t="s">
        <v>964</v>
      </c>
      <c r="I425" t="str">
        <f t="shared" si="37"/>
        <v>01</v>
      </c>
      <c r="J425" t="str">
        <f t="shared" si="38"/>
        <v>01001101</v>
      </c>
      <c r="K425" t="str">
        <f t="shared" si="39"/>
        <v/>
      </c>
      <c r="L425" t="str" cm="1">
        <f t="array" ref="L425">DEC2BIN(IFERROR(_xlfn.IFS(OR(D425="Fire",D425="Steel"),3,D425="Dark",0,D425="Dragon",1,AND(C425&lt;&gt;"",C425&gt;0),2,E425="Status",0),_xlfn.IFS(H425="Normal",3,H425="Attack",1,H425="Defense",0,H425="Speed",2)),2)</f>
        <v>11</v>
      </c>
      <c r="M425" t="str">
        <f t="shared" si="40"/>
        <v>01111011</v>
      </c>
      <c r="N425" t="str">
        <f t="shared" si="41"/>
        <v/>
      </c>
      <c r="O425" t="str">
        <f t="shared" si="42"/>
        <v>Tank</v>
      </c>
    </row>
    <row r="426" spans="1:15" x14ac:dyDescent="0.45">
      <c r="A426">
        <v>425</v>
      </c>
      <c r="B426" t="s">
        <v>434</v>
      </c>
      <c r="C426">
        <v>1</v>
      </c>
      <c r="D426" t="s">
        <v>753</v>
      </c>
      <c r="E426" t="s">
        <v>934</v>
      </c>
      <c r="F426" s="18" t="s">
        <v>893</v>
      </c>
      <c r="G426" t="s">
        <v>948</v>
      </c>
      <c r="H426" t="s">
        <v>963</v>
      </c>
      <c r="I426" t="str">
        <f t="shared" si="37"/>
        <v>11</v>
      </c>
      <c r="J426" t="str">
        <f t="shared" si="38"/>
        <v/>
      </c>
      <c r="K426" t="str">
        <f t="shared" si="39"/>
        <v/>
      </c>
      <c r="L426" t="str" cm="1">
        <f t="array" ref="L426">DEC2BIN(IFERROR(_xlfn.IFS(OR(D426="Fire",D426="Steel"),3,D426="Dark",0,D426="Dragon",1,AND(C426&lt;&gt;"",C426&gt;0),2,E426="Status",0),_xlfn.IFS(H426="Normal",3,H426="Attack",1,H426="Defense",0,H426="Speed",2)),2)</f>
        <v>10</v>
      </c>
      <c r="M426" t="str">
        <f t="shared" si="40"/>
        <v/>
      </c>
      <c r="N426" t="str">
        <f t="shared" si="41"/>
        <v/>
      </c>
      <c r="O426" t="str">
        <f t="shared" si="42"/>
        <v>Speed</v>
      </c>
    </row>
    <row r="427" spans="1:15" x14ac:dyDescent="0.45">
      <c r="A427">
        <v>426</v>
      </c>
      <c r="B427" t="s">
        <v>435</v>
      </c>
      <c r="C427" t="s">
        <v>893</v>
      </c>
      <c r="D427" t="s">
        <v>747</v>
      </c>
      <c r="E427" t="s">
        <v>936</v>
      </c>
      <c r="F427" s="18" t="s">
        <v>938</v>
      </c>
      <c r="G427" t="s">
        <v>948</v>
      </c>
      <c r="H427" t="s">
        <v>737</v>
      </c>
      <c r="I427" t="str">
        <f t="shared" si="37"/>
        <v>00</v>
      </c>
      <c r="J427" t="str">
        <f t="shared" si="38"/>
        <v/>
      </c>
      <c r="K427" t="str">
        <f t="shared" si="39"/>
        <v/>
      </c>
      <c r="L427" t="str" cm="1">
        <f t="array" ref="L427">DEC2BIN(IFERROR(_xlfn.IFS(OR(D427="Fire",D427="Steel"),3,D427="Dark",0,D427="Dragon",1,AND(C427&lt;&gt;"",C427&gt;0),2,E427="Status",0),_xlfn.IFS(H427="Normal",3,H427="Attack",1,H427="Defense",0,H427="Speed",2)),2)</f>
        <v>11</v>
      </c>
      <c r="M427" t="str">
        <f t="shared" si="40"/>
        <v/>
      </c>
      <c r="N427" t="str">
        <f t="shared" si="41"/>
        <v/>
      </c>
      <c r="O427" t="str">
        <f t="shared" si="42"/>
        <v>Tank</v>
      </c>
    </row>
    <row r="428" spans="1:15" x14ac:dyDescent="0.45">
      <c r="A428">
        <v>427</v>
      </c>
      <c r="B428" t="s">
        <v>436</v>
      </c>
      <c r="C428" t="s">
        <v>893</v>
      </c>
      <c r="D428" t="s">
        <v>107</v>
      </c>
      <c r="E428" t="s">
        <v>934</v>
      </c>
      <c r="F428" s="18" t="s">
        <v>937</v>
      </c>
      <c r="G428" t="s">
        <v>948</v>
      </c>
      <c r="H428" t="s">
        <v>964</v>
      </c>
      <c r="I428" t="str">
        <f t="shared" si="37"/>
        <v>01</v>
      </c>
      <c r="J428" t="str">
        <f t="shared" si="38"/>
        <v/>
      </c>
      <c r="K428" t="str">
        <f t="shared" si="39"/>
        <v/>
      </c>
      <c r="L428" t="str" cm="1">
        <f t="array" ref="L428">DEC2BIN(IFERROR(_xlfn.IFS(OR(D428="Fire",D428="Steel"),3,D428="Dark",0,D428="Dragon",1,AND(C428&lt;&gt;"",C428&gt;0),2,E428="Status",0),_xlfn.IFS(H428="Normal",3,H428="Attack",1,H428="Defense",0,H428="Speed",2)),2)</f>
        <v>01</v>
      </c>
      <c r="M428" t="str">
        <f t="shared" si="40"/>
        <v/>
      </c>
      <c r="N428" t="str">
        <f t="shared" si="41"/>
        <v/>
      </c>
      <c r="O428" t="str">
        <f t="shared" si="42"/>
        <v>Attack</v>
      </c>
    </row>
    <row r="429" spans="1:15" x14ac:dyDescent="0.45">
      <c r="A429">
        <v>428</v>
      </c>
      <c r="B429" t="s">
        <v>437</v>
      </c>
      <c r="C429" t="s">
        <v>893</v>
      </c>
      <c r="D429" t="s">
        <v>107</v>
      </c>
      <c r="E429" t="s">
        <v>934</v>
      </c>
      <c r="F429" s="18" t="s">
        <v>944</v>
      </c>
      <c r="G429" t="s">
        <v>948</v>
      </c>
      <c r="H429" t="s">
        <v>737</v>
      </c>
      <c r="I429" t="str">
        <f t="shared" si="37"/>
        <v>00</v>
      </c>
      <c r="J429" t="str">
        <f t="shared" si="38"/>
        <v>01010000</v>
      </c>
      <c r="K429" t="str">
        <f t="shared" si="39"/>
        <v/>
      </c>
      <c r="L429" t="str" cm="1">
        <f t="array" ref="L429">DEC2BIN(IFERROR(_xlfn.IFS(OR(D429="Fire",D429="Steel"),3,D429="Dark",0,D429="Dragon",1,AND(C429&lt;&gt;"",C429&gt;0),2,E429="Status",0),_xlfn.IFS(H429="Normal",3,H429="Attack",1,H429="Defense",0,H429="Speed",2)),2)</f>
        <v>11</v>
      </c>
      <c r="M429" t="str">
        <f t="shared" si="40"/>
        <v>01111111</v>
      </c>
      <c r="N429" t="str">
        <f t="shared" si="41"/>
        <v/>
      </c>
      <c r="O429" t="str">
        <f t="shared" si="42"/>
        <v>Tank</v>
      </c>
    </row>
    <row r="430" spans="1:15" x14ac:dyDescent="0.45">
      <c r="A430">
        <v>429</v>
      </c>
      <c r="B430" t="s">
        <v>438</v>
      </c>
      <c r="C430">
        <v>1</v>
      </c>
      <c r="D430" t="s">
        <v>746</v>
      </c>
      <c r="E430" t="s">
        <v>936</v>
      </c>
      <c r="F430" s="18" t="s">
        <v>935</v>
      </c>
      <c r="G430" t="s">
        <v>948</v>
      </c>
      <c r="H430" t="s">
        <v>737</v>
      </c>
      <c r="I430" t="str">
        <f t="shared" si="37"/>
        <v>00</v>
      </c>
      <c r="J430" t="str">
        <f t="shared" si="38"/>
        <v/>
      </c>
      <c r="K430" t="str">
        <f t="shared" si="39"/>
        <v/>
      </c>
      <c r="L430" t="str" cm="1">
        <f t="array" ref="L430">DEC2BIN(IFERROR(_xlfn.IFS(OR(D430="Fire",D430="Steel"),3,D430="Dark",0,D430="Dragon",1,AND(C430&lt;&gt;"",C430&gt;0),2,E430="Status",0),_xlfn.IFS(H430="Normal",3,H430="Attack",1,H430="Defense",0,H430="Speed",2)),2)</f>
        <v>11</v>
      </c>
      <c r="M430" t="str">
        <f t="shared" si="40"/>
        <v/>
      </c>
      <c r="N430" t="str">
        <f t="shared" si="41"/>
        <v/>
      </c>
      <c r="O430" t="str">
        <f t="shared" si="42"/>
        <v>Tank</v>
      </c>
    </row>
    <row r="431" spans="1:15" x14ac:dyDescent="0.45">
      <c r="A431">
        <v>430</v>
      </c>
      <c r="B431" t="s">
        <v>439</v>
      </c>
      <c r="C431" t="s">
        <v>893</v>
      </c>
      <c r="D431" t="s">
        <v>746</v>
      </c>
      <c r="E431" t="s">
        <v>936</v>
      </c>
      <c r="F431" s="18" t="s">
        <v>938</v>
      </c>
      <c r="G431" t="s">
        <v>948</v>
      </c>
      <c r="H431" t="s">
        <v>964</v>
      </c>
      <c r="I431" t="str">
        <f t="shared" si="37"/>
        <v>01</v>
      </c>
      <c r="J431" t="str">
        <f t="shared" si="38"/>
        <v/>
      </c>
      <c r="K431" t="str">
        <f t="shared" si="39"/>
        <v/>
      </c>
      <c r="L431" t="str" cm="1">
        <f t="array" ref="L431">DEC2BIN(IFERROR(_xlfn.IFS(OR(D431="Fire",D431="Steel"),3,D431="Dark",0,D431="Dragon",1,AND(C431&lt;&gt;"",C431&gt;0),2,E431="Status",0),_xlfn.IFS(H431="Normal",3,H431="Attack",1,H431="Defense",0,H431="Speed",2)),2)</f>
        <v>11</v>
      </c>
      <c r="M431" t="str">
        <f t="shared" si="40"/>
        <v/>
      </c>
      <c r="N431" t="str">
        <f t="shared" si="41"/>
        <v/>
      </c>
      <c r="O431" t="str">
        <f t="shared" si="42"/>
        <v>Tank</v>
      </c>
    </row>
    <row r="432" spans="1:15" x14ac:dyDescent="0.45">
      <c r="A432">
        <v>431</v>
      </c>
      <c r="B432" t="s">
        <v>440</v>
      </c>
      <c r="C432" t="s">
        <v>893</v>
      </c>
      <c r="D432" t="s">
        <v>751</v>
      </c>
      <c r="E432" t="s">
        <v>934</v>
      </c>
      <c r="F432" s="18" t="s">
        <v>937</v>
      </c>
      <c r="G432" t="s">
        <v>948</v>
      </c>
      <c r="H432" t="s">
        <v>964</v>
      </c>
      <c r="I432" t="str">
        <f t="shared" si="37"/>
        <v>01</v>
      </c>
      <c r="J432" t="str">
        <f t="shared" si="38"/>
        <v/>
      </c>
      <c r="K432" t="str">
        <f t="shared" si="39"/>
        <v/>
      </c>
      <c r="L432" t="str" cm="1">
        <f t="array" ref="L432">DEC2BIN(IFERROR(_xlfn.IFS(OR(D432="Fire",D432="Steel"),3,D432="Dark",0,D432="Dragon",1,AND(C432&lt;&gt;"",C432&gt;0),2,E432="Status",0),_xlfn.IFS(H432="Normal",3,H432="Attack",1,H432="Defense",0,H432="Speed",2)),2)</f>
        <v>01</v>
      </c>
      <c r="M432" t="str">
        <f t="shared" si="40"/>
        <v/>
      </c>
      <c r="N432" t="str">
        <f t="shared" si="41"/>
        <v/>
      </c>
      <c r="O432" t="str">
        <f t="shared" si="42"/>
        <v>Attack</v>
      </c>
    </row>
    <row r="433" spans="1:15" x14ac:dyDescent="0.45">
      <c r="A433">
        <v>432</v>
      </c>
      <c r="B433" t="s">
        <v>441</v>
      </c>
      <c r="C433" t="s">
        <v>893</v>
      </c>
      <c r="D433" t="s">
        <v>743</v>
      </c>
      <c r="E433" t="s">
        <v>939</v>
      </c>
      <c r="F433" s="18" t="s">
        <v>942</v>
      </c>
      <c r="G433" t="s">
        <v>948</v>
      </c>
      <c r="H433" t="s">
        <v>963</v>
      </c>
      <c r="I433" t="str">
        <f t="shared" si="37"/>
        <v>11</v>
      </c>
      <c r="J433" t="str">
        <f t="shared" si="38"/>
        <v>00011011</v>
      </c>
      <c r="K433" t="str">
        <f t="shared" si="39"/>
        <v>1B44153D</v>
      </c>
      <c r="L433" t="str" cm="1">
        <f t="array" ref="L433">DEC2BIN(IFERROR(_xlfn.IFS(OR(D433="Fire",D433="Steel"),3,D433="Dark",0,D433="Dragon",1,AND(C433&lt;&gt;"",C433&gt;0),2,E433="Status",0),_xlfn.IFS(H433="Normal",3,H433="Attack",1,H433="Defense",0,H433="Speed",2)),2)</f>
        <v>00</v>
      </c>
      <c r="M433" t="str">
        <f t="shared" si="40"/>
        <v>11010000</v>
      </c>
      <c r="N433" t="str">
        <f t="shared" si="41"/>
        <v>D077F5C1</v>
      </c>
      <c r="O433" t="str">
        <f t="shared" si="42"/>
        <v>Shield</v>
      </c>
    </row>
    <row r="434" spans="1:15" x14ac:dyDescent="0.45">
      <c r="A434">
        <v>433</v>
      </c>
      <c r="B434" t="s">
        <v>442</v>
      </c>
      <c r="C434">
        <v>-7</v>
      </c>
      <c r="D434" t="s">
        <v>107</v>
      </c>
      <c r="E434" t="s">
        <v>939</v>
      </c>
      <c r="F434" s="18" t="s">
        <v>947</v>
      </c>
      <c r="G434" t="s">
        <v>956</v>
      </c>
      <c r="H434" t="s">
        <v>962</v>
      </c>
      <c r="I434" t="str">
        <f t="shared" si="37"/>
        <v>10</v>
      </c>
      <c r="J434" t="str">
        <f t="shared" si="38"/>
        <v/>
      </c>
      <c r="K434" t="str">
        <f t="shared" si="39"/>
        <v/>
      </c>
      <c r="L434" t="str" cm="1">
        <f t="array" ref="L434">DEC2BIN(IFERROR(_xlfn.IFS(OR(D434="Fire",D434="Steel"),3,D434="Dark",0,D434="Dragon",1,AND(C434&lt;&gt;"",C434&gt;0),2,E434="Status",0),_xlfn.IFS(H434="Normal",3,H434="Attack",1,H434="Defense",0,H434="Speed",2)),2)</f>
        <v>00</v>
      </c>
      <c r="M434" t="str">
        <f t="shared" si="40"/>
        <v/>
      </c>
      <c r="N434" t="str">
        <f t="shared" si="41"/>
        <v/>
      </c>
      <c r="O434" t="str">
        <f t="shared" si="42"/>
        <v>Shield</v>
      </c>
    </row>
    <row r="435" spans="1:15" x14ac:dyDescent="0.45">
      <c r="A435">
        <v>434</v>
      </c>
      <c r="B435" t="s">
        <v>443</v>
      </c>
      <c r="C435" t="s">
        <v>893</v>
      </c>
      <c r="D435" t="s">
        <v>752</v>
      </c>
      <c r="E435" t="s">
        <v>936</v>
      </c>
      <c r="F435" s="18" t="s">
        <v>937</v>
      </c>
      <c r="G435" t="s">
        <v>948</v>
      </c>
      <c r="H435" t="s">
        <v>964</v>
      </c>
      <c r="I435" t="str">
        <f t="shared" si="37"/>
        <v>01</v>
      </c>
      <c r="J435" t="str">
        <f t="shared" si="38"/>
        <v/>
      </c>
      <c r="K435" t="str">
        <f t="shared" si="39"/>
        <v/>
      </c>
      <c r="L435" t="str" cm="1">
        <f t="array" ref="L435">DEC2BIN(IFERROR(_xlfn.IFS(OR(D435="Fire",D435="Steel"),3,D435="Dark",0,D435="Dragon",1,AND(C435&lt;&gt;"",C435&gt;0),2,E435="Status",0),_xlfn.IFS(H435="Normal",3,H435="Attack",1,H435="Defense",0,H435="Speed",2)),2)</f>
        <v>01</v>
      </c>
      <c r="M435" t="str">
        <f t="shared" si="40"/>
        <v/>
      </c>
      <c r="N435" t="str">
        <f t="shared" si="41"/>
        <v/>
      </c>
      <c r="O435" t="str">
        <f t="shared" si="42"/>
        <v>Attack</v>
      </c>
    </row>
    <row r="436" spans="1:15" x14ac:dyDescent="0.45">
      <c r="A436">
        <v>435</v>
      </c>
      <c r="B436" t="s">
        <v>444</v>
      </c>
      <c r="C436" t="s">
        <v>893</v>
      </c>
      <c r="D436" t="s">
        <v>742</v>
      </c>
      <c r="E436" t="s">
        <v>936</v>
      </c>
      <c r="F436" s="18" t="s">
        <v>937</v>
      </c>
      <c r="G436" t="s">
        <v>953</v>
      </c>
      <c r="H436" t="s">
        <v>737</v>
      </c>
      <c r="I436" t="str">
        <f t="shared" si="37"/>
        <v>00</v>
      </c>
      <c r="J436" t="str">
        <f t="shared" si="38"/>
        <v/>
      </c>
      <c r="K436" t="str">
        <f t="shared" si="39"/>
        <v/>
      </c>
      <c r="L436" t="str" cm="1">
        <f t="array" ref="L436">DEC2BIN(IFERROR(_xlfn.IFS(OR(D436="Fire",D436="Steel"),3,D436="Dark",0,D436="Dragon",1,AND(C436&lt;&gt;"",C436&gt;0),2,E436="Status",0),_xlfn.IFS(H436="Normal",3,H436="Attack",1,H436="Defense",0,H436="Speed",2)),2)</f>
        <v>11</v>
      </c>
      <c r="M436" t="str">
        <f t="shared" si="40"/>
        <v/>
      </c>
      <c r="N436" t="str">
        <f t="shared" si="41"/>
        <v/>
      </c>
      <c r="O436" t="str">
        <f t="shared" si="42"/>
        <v>Tank</v>
      </c>
    </row>
    <row r="437" spans="1:15" x14ac:dyDescent="0.45">
      <c r="A437">
        <v>436</v>
      </c>
      <c r="B437" t="s">
        <v>445</v>
      </c>
      <c r="C437" t="s">
        <v>893</v>
      </c>
      <c r="D437" t="s">
        <v>740</v>
      </c>
      <c r="E437" t="s">
        <v>936</v>
      </c>
      <c r="F437" s="18" t="s">
        <v>937</v>
      </c>
      <c r="G437" t="s">
        <v>953</v>
      </c>
      <c r="H437" t="s">
        <v>737</v>
      </c>
      <c r="I437" t="str">
        <f t="shared" si="37"/>
        <v>00</v>
      </c>
      <c r="J437" t="str">
        <f t="shared" si="38"/>
        <v>01000100</v>
      </c>
      <c r="K437" t="str">
        <f t="shared" si="39"/>
        <v/>
      </c>
      <c r="L437" t="str" cm="1">
        <f t="array" ref="L437">DEC2BIN(IFERROR(_xlfn.IFS(OR(D437="Fire",D437="Steel"),3,D437="Dark",0,D437="Dragon",1,AND(C437&lt;&gt;"",C437&gt;0),2,E437="Status",0),_xlfn.IFS(H437="Normal",3,H437="Attack",1,H437="Defense",0,H437="Speed",2)),2)</f>
        <v>11</v>
      </c>
      <c r="M437" t="str">
        <f t="shared" si="40"/>
        <v>01110111</v>
      </c>
      <c r="N437" t="str">
        <f t="shared" si="41"/>
        <v/>
      </c>
      <c r="O437" t="str">
        <f t="shared" si="42"/>
        <v>Tank</v>
      </c>
    </row>
    <row r="438" spans="1:15" x14ac:dyDescent="0.45">
      <c r="A438">
        <v>437</v>
      </c>
      <c r="B438" t="s">
        <v>446</v>
      </c>
      <c r="C438" t="s">
        <v>893</v>
      </c>
      <c r="D438" t="s">
        <v>744</v>
      </c>
      <c r="E438" t="s">
        <v>936</v>
      </c>
      <c r="F438" s="18" t="s">
        <v>937</v>
      </c>
      <c r="G438" t="s">
        <v>948</v>
      </c>
      <c r="H438" t="s">
        <v>964</v>
      </c>
      <c r="I438" t="str">
        <f t="shared" si="37"/>
        <v>01</v>
      </c>
      <c r="J438" t="str">
        <f t="shared" si="38"/>
        <v/>
      </c>
      <c r="K438" t="str">
        <f t="shared" si="39"/>
        <v/>
      </c>
      <c r="L438" t="str" cm="1">
        <f t="array" ref="L438">DEC2BIN(IFERROR(_xlfn.IFS(OR(D438="Fire",D438="Steel"),3,D438="Dark",0,D438="Dragon",1,AND(C438&lt;&gt;"",C438&gt;0),2,E438="Status",0),_xlfn.IFS(H438="Normal",3,H438="Attack",1,H438="Defense",0,H438="Speed",2)),2)</f>
        <v>01</v>
      </c>
      <c r="M438" t="str">
        <f t="shared" si="40"/>
        <v/>
      </c>
      <c r="N438" t="str">
        <f t="shared" si="41"/>
        <v/>
      </c>
      <c r="O438" t="str">
        <f t="shared" si="42"/>
        <v>Attack</v>
      </c>
    </row>
    <row r="439" spans="1:15" x14ac:dyDescent="0.45">
      <c r="A439">
        <v>438</v>
      </c>
      <c r="B439" t="s">
        <v>447</v>
      </c>
      <c r="C439" t="s">
        <v>893</v>
      </c>
      <c r="D439" t="s">
        <v>744</v>
      </c>
      <c r="E439" t="s">
        <v>934</v>
      </c>
      <c r="F439" s="18" t="s">
        <v>935</v>
      </c>
      <c r="G439" t="s">
        <v>948</v>
      </c>
      <c r="H439" t="s">
        <v>737</v>
      </c>
      <c r="I439" t="str">
        <f t="shared" si="37"/>
        <v>00</v>
      </c>
      <c r="J439" t="str">
        <f t="shared" si="38"/>
        <v/>
      </c>
      <c r="K439" t="str">
        <f t="shared" si="39"/>
        <v/>
      </c>
      <c r="L439" t="str" cm="1">
        <f t="array" ref="L439">DEC2BIN(IFERROR(_xlfn.IFS(OR(D439="Fire",D439="Steel"),3,D439="Dark",0,D439="Dragon",1,AND(C439&lt;&gt;"",C439&gt;0),2,E439="Status",0),_xlfn.IFS(H439="Normal",3,H439="Attack",1,H439="Defense",0,H439="Speed",2)),2)</f>
        <v>11</v>
      </c>
      <c r="M439" t="str">
        <f t="shared" si="40"/>
        <v/>
      </c>
      <c r="N439" t="str">
        <f t="shared" si="41"/>
        <v/>
      </c>
      <c r="O439" t="str">
        <f t="shared" si="42"/>
        <v>Tank</v>
      </c>
    </row>
    <row r="440" spans="1:15" x14ac:dyDescent="0.45">
      <c r="A440">
        <v>439</v>
      </c>
      <c r="B440" t="s">
        <v>448</v>
      </c>
      <c r="C440" t="s">
        <v>893</v>
      </c>
      <c r="D440" t="s">
        <v>751</v>
      </c>
      <c r="E440" t="s">
        <v>934</v>
      </c>
      <c r="F440" s="18" t="s">
        <v>893</v>
      </c>
      <c r="G440" t="s">
        <v>948</v>
      </c>
      <c r="H440" t="s">
        <v>964</v>
      </c>
      <c r="I440" t="str">
        <f t="shared" si="37"/>
        <v>01</v>
      </c>
      <c r="J440" t="str">
        <f t="shared" si="38"/>
        <v/>
      </c>
      <c r="K440" t="str">
        <f t="shared" si="39"/>
        <v/>
      </c>
      <c r="L440" t="str" cm="1">
        <f t="array" ref="L440">DEC2BIN(IFERROR(_xlfn.IFS(OR(D440="Fire",D440="Steel"),3,D440="Dark",0,D440="Dragon",1,AND(C440&lt;&gt;"",C440&gt;0),2,E440="Status",0),_xlfn.IFS(H440="Normal",3,H440="Attack",1,H440="Defense",0,H440="Speed",2)),2)</f>
        <v>01</v>
      </c>
      <c r="M440" t="str">
        <f t="shared" si="40"/>
        <v/>
      </c>
      <c r="N440" t="str">
        <f t="shared" si="41"/>
        <v/>
      </c>
      <c r="O440" t="str">
        <f t="shared" si="42"/>
        <v>Attack</v>
      </c>
    </row>
    <row r="441" spans="1:15" x14ac:dyDescent="0.45">
      <c r="A441">
        <v>440</v>
      </c>
      <c r="B441" t="s">
        <v>449</v>
      </c>
      <c r="C441" t="s">
        <v>893</v>
      </c>
      <c r="D441" t="s">
        <v>748</v>
      </c>
      <c r="E441" t="s">
        <v>934</v>
      </c>
      <c r="F441" s="18" t="s">
        <v>937</v>
      </c>
      <c r="G441" t="s">
        <v>948</v>
      </c>
      <c r="H441" t="s">
        <v>964</v>
      </c>
      <c r="I441" t="str">
        <f t="shared" si="37"/>
        <v>01</v>
      </c>
      <c r="J441" t="str">
        <f t="shared" si="38"/>
        <v>00010101</v>
      </c>
      <c r="K441" t="str">
        <f t="shared" si="39"/>
        <v/>
      </c>
      <c r="L441" t="str" cm="1">
        <f t="array" ref="L441">DEC2BIN(IFERROR(_xlfn.IFS(OR(D441="Fire",D441="Steel"),3,D441="Dark",0,D441="Dragon",1,AND(C441&lt;&gt;"",C441&gt;0),2,E441="Status",0),_xlfn.IFS(H441="Normal",3,H441="Attack",1,H441="Defense",0,H441="Speed",2)),2)</f>
        <v>01</v>
      </c>
      <c r="M441" t="str">
        <f t="shared" si="40"/>
        <v>11110101</v>
      </c>
      <c r="N441" t="str">
        <f t="shared" si="41"/>
        <v/>
      </c>
      <c r="O441" t="str">
        <f t="shared" si="42"/>
        <v>Attack</v>
      </c>
    </row>
    <row r="442" spans="1:15" x14ac:dyDescent="0.45">
      <c r="A442">
        <v>441</v>
      </c>
      <c r="B442" t="s">
        <v>450</v>
      </c>
      <c r="C442" t="s">
        <v>893</v>
      </c>
      <c r="D442" t="s">
        <v>748</v>
      </c>
      <c r="E442" t="s">
        <v>934</v>
      </c>
      <c r="F442" s="18" t="s">
        <v>937</v>
      </c>
      <c r="G442" t="s">
        <v>948</v>
      </c>
      <c r="H442" t="s">
        <v>964</v>
      </c>
      <c r="I442" t="str">
        <f t="shared" si="37"/>
        <v>01</v>
      </c>
      <c r="J442" t="str">
        <f t="shared" si="38"/>
        <v/>
      </c>
      <c r="K442" t="str">
        <f t="shared" si="39"/>
        <v/>
      </c>
      <c r="L442" t="str" cm="1">
        <f t="array" ref="L442">DEC2BIN(IFERROR(_xlfn.IFS(OR(D442="Fire",D442="Steel"),3,D442="Dark",0,D442="Dragon",1,AND(C442&lt;&gt;"",C442&gt;0),2,E442="Status",0),_xlfn.IFS(H442="Normal",3,H442="Attack",1,H442="Defense",0,H442="Speed",2)),2)</f>
        <v>01</v>
      </c>
      <c r="M442" t="str">
        <f t="shared" si="40"/>
        <v/>
      </c>
      <c r="N442" t="str">
        <f t="shared" si="41"/>
        <v/>
      </c>
      <c r="O442" t="str">
        <f t="shared" si="42"/>
        <v>Attack</v>
      </c>
    </row>
    <row r="443" spans="1:15" x14ac:dyDescent="0.45">
      <c r="A443">
        <v>442</v>
      </c>
      <c r="B443" t="s">
        <v>451</v>
      </c>
      <c r="C443" t="s">
        <v>893</v>
      </c>
      <c r="D443" t="s">
        <v>746</v>
      </c>
      <c r="E443" t="s">
        <v>934</v>
      </c>
      <c r="F443" s="18" t="s">
        <v>893</v>
      </c>
      <c r="G443" t="s">
        <v>948</v>
      </c>
      <c r="H443" t="s">
        <v>964</v>
      </c>
      <c r="I443" t="str">
        <f t="shared" si="37"/>
        <v>01</v>
      </c>
      <c r="J443" t="str">
        <f t="shared" si="38"/>
        <v/>
      </c>
      <c r="K443" t="str">
        <f t="shared" si="39"/>
        <v/>
      </c>
      <c r="L443" t="str" cm="1">
        <f t="array" ref="L443">DEC2BIN(IFERROR(_xlfn.IFS(OR(D443="Fire",D443="Steel"),3,D443="Dark",0,D443="Dragon",1,AND(C443&lt;&gt;"",C443&gt;0),2,E443="Status",0),_xlfn.IFS(H443="Normal",3,H443="Attack",1,H443="Defense",0,H443="Speed",2)),2)</f>
        <v>11</v>
      </c>
      <c r="M443" t="str">
        <f t="shared" si="40"/>
        <v/>
      </c>
      <c r="N443" t="str">
        <f t="shared" si="41"/>
        <v/>
      </c>
      <c r="O443" t="str">
        <f t="shared" si="42"/>
        <v>Tank</v>
      </c>
    </row>
    <row r="444" spans="1:15" x14ac:dyDescent="0.45">
      <c r="A444">
        <v>443</v>
      </c>
      <c r="B444" t="s">
        <v>452</v>
      </c>
      <c r="C444" t="s">
        <v>893</v>
      </c>
      <c r="D444" t="s">
        <v>746</v>
      </c>
      <c r="E444" t="s">
        <v>936</v>
      </c>
      <c r="F444" s="18" t="s">
        <v>944</v>
      </c>
      <c r="G444" t="s">
        <v>948</v>
      </c>
      <c r="H444" t="s">
        <v>737</v>
      </c>
      <c r="I444" t="str">
        <f t="shared" si="37"/>
        <v>00</v>
      </c>
      <c r="J444" t="str">
        <f t="shared" si="38"/>
        <v/>
      </c>
      <c r="K444" t="str">
        <f t="shared" si="39"/>
        <v/>
      </c>
      <c r="L444" t="str" cm="1">
        <f t="array" ref="L444">DEC2BIN(IFERROR(_xlfn.IFS(OR(D444="Fire",D444="Steel"),3,D444="Dark",0,D444="Dragon",1,AND(C444&lt;&gt;"",C444&gt;0),2,E444="Status",0),_xlfn.IFS(H444="Normal",3,H444="Attack",1,H444="Defense",0,H444="Speed",2)),2)</f>
        <v>11</v>
      </c>
      <c r="M444" t="str">
        <f t="shared" si="40"/>
        <v/>
      </c>
      <c r="N444" t="str">
        <f t="shared" si="41"/>
        <v/>
      </c>
      <c r="O444" t="str">
        <f t="shared" si="42"/>
        <v>Tank</v>
      </c>
    </row>
    <row r="445" spans="1:15" x14ac:dyDescent="0.45">
      <c r="A445">
        <v>444</v>
      </c>
      <c r="B445" t="s">
        <v>453</v>
      </c>
      <c r="C445" t="s">
        <v>893</v>
      </c>
      <c r="D445" t="s">
        <v>751</v>
      </c>
      <c r="E445" t="s">
        <v>934</v>
      </c>
      <c r="F445" s="18" t="s">
        <v>893</v>
      </c>
      <c r="G445" t="s">
        <v>948</v>
      </c>
      <c r="H445" t="s">
        <v>964</v>
      </c>
      <c r="I445" t="str">
        <f t="shared" si="37"/>
        <v>01</v>
      </c>
      <c r="J445" t="str">
        <f t="shared" si="38"/>
        <v>00111101</v>
      </c>
      <c r="K445" t="str">
        <f t="shared" si="39"/>
        <v/>
      </c>
      <c r="L445" t="str" cm="1">
        <f t="array" ref="L445">DEC2BIN(IFERROR(_xlfn.IFS(OR(D445="Fire",D445="Steel"),3,D445="Dark",0,D445="Dragon",1,AND(C445&lt;&gt;"",C445&gt;0),2,E445="Status",0),_xlfn.IFS(H445="Normal",3,H445="Attack",1,H445="Defense",0,H445="Speed",2)),2)</f>
        <v>01</v>
      </c>
      <c r="M445" t="str">
        <f t="shared" si="40"/>
        <v>11000001</v>
      </c>
      <c r="N445" t="str">
        <f t="shared" si="41"/>
        <v/>
      </c>
      <c r="O445" t="str">
        <f t="shared" si="42"/>
        <v>Attack</v>
      </c>
    </row>
    <row r="446" spans="1:15" x14ac:dyDescent="0.45">
      <c r="A446">
        <v>445</v>
      </c>
      <c r="B446" t="s">
        <v>454</v>
      </c>
      <c r="C446" t="s">
        <v>893</v>
      </c>
      <c r="D446" t="s">
        <v>737</v>
      </c>
      <c r="E446" t="s">
        <v>939</v>
      </c>
      <c r="F446" s="18" t="s">
        <v>940</v>
      </c>
      <c r="G446" t="s">
        <v>949</v>
      </c>
      <c r="H446" t="s">
        <v>963</v>
      </c>
      <c r="I446" t="str">
        <f t="shared" si="37"/>
        <v>11</v>
      </c>
      <c r="J446" t="str">
        <f t="shared" si="38"/>
        <v/>
      </c>
      <c r="K446" t="str">
        <f t="shared" si="39"/>
        <v/>
      </c>
      <c r="L446" t="str" cm="1">
        <f t="array" ref="L446">DEC2BIN(IFERROR(_xlfn.IFS(OR(D446="Fire",D446="Steel"),3,D446="Dark",0,D446="Dragon",1,AND(C446&lt;&gt;"",C446&gt;0),2,E446="Status",0),_xlfn.IFS(H446="Normal",3,H446="Attack",1,H446="Defense",0,H446="Speed",2)),2)</f>
        <v>00</v>
      </c>
      <c r="M446" t="str">
        <f t="shared" si="40"/>
        <v/>
      </c>
      <c r="N446" t="str">
        <f t="shared" si="41"/>
        <v/>
      </c>
      <c r="O446" t="str">
        <f t="shared" si="42"/>
        <v>Shield</v>
      </c>
    </row>
    <row r="447" spans="1:15" x14ac:dyDescent="0.45">
      <c r="A447">
        <v>446</v>
      </c>
      <c r="B447" t="s">
        <v>455</v>
      </c>
      <c r="C447" t="s">
        <v>893</v>
      </c>
      <c r="D447" t="s">
        <v>751</v>
      </c>
      <c r="E447" t="s">
        <v>939</v>
      </c>
      <c r="F447" s="18" t="s">
        <v>943</v>
      </c>
      <c r="G447" t="s">
        <v>958</v>
      </c>
      <c r="H447" t="s">
        <v>963</v>
      </c>
      <c r="I447" t="str">
        <f t="shared" si="37"/>
        <v>11</v>
      </c>
      <c r="J447" t="str">
        <f t="shared" si="38"/>
        <v/>
      </c>
      <c r="K447" t="str">
        <f t="shared" si="39"/>
        <v/>
      </c>
      <c r="L447" t="str" cm="1">
        <f t="array" ref="L447">DEC2BIN(IFERROR(_xlfn.IFS(OR(D447="Fire",D447="Steel"),3,D447="Dark",0,D447="Dragon",1,AND(C447&lt;&gt;"",C447&gt;0),2,E447="Status",0),_xlfn.IFS(H447="Normal",3,H447="Attack",1,H447="Defense",0,H447="Speed",2)),2)</f>
        <v>00</v>
      </c>
      <c r="M447" t="str">
        <f t="shared" si="40"/>
        <v/>
      </c>
      <c r="N447" t="str">
        <f t="shared" si="41"/>
        <v/>
      </c>
      <c r="O447" t="str">
        <f t="shared" si="42"/>
        <v>Shield</v>
      </c>
    </row>
    <row r="448" spans="1:15" x14ac:dyDescent="0.45">
      <c r="A448">
        <v>447</v>
      </c>
      <c r="B448" t="s">
        <v>456</v>
      </c>
      <c r="C448" t="s">
        <v>893</v>
      </c>
      <c r="D448" t="s">
        <v>744</v>
      </c>
      <c r="E448" t="s">
        <v>936</v>
      </c>
      <c r="F448" s="18" t="s">
        <v>938</v>
      </c>
      <c r="G448" t="s">
        <v>948</v>
      </c>
      <c r="H448" t="s">
        <v>737</v>
      </c>
      <c r="I448" t="str">
        <f t="shared" si="37"/>
        <v>00</v>
      </c>
      <c r="J448" t="str">
        <f t="shared" si="38"/>
        <v/>
      </c>
      <c r="K448" t="str">
        <f t="shared" si="39"/>
        <v/>
      </c>
      <c r="L448" t="str" cm="1">
        <f t="array" ref="L448">DEC2BIN(IFERROR(_xlfn.IFS(OR(D448="Fire",D448="Steel"),3,D448="Dark",0,D448="Dragon",1,AND(C448&lt;&gt;"",C448&gt;0),2,E448="Status",0),_xlfn.IFS(H448="Normal",3,H448="Attack",1,H448="Defense",0,H448="Speed",2)),2)</f>
        <v>11</v>
      </c>
      <c r="M448" t="str">
        <f t="shared" si="40"/>
        <v/>
      </c>
      <c r="N448" t="str">
        <f t="shared" si="41"/>
        <v/>
      </c>
      <c r="O448" t="str">
        <f t="shared" si="42"/>
        <v>Tank</v>
      </c>
    </row>
    <row r="449" spans="1:15" x14ac:dyDescent="0.45">
      <c r="A449">
        <v>448</v>
      </c>
      <c r="B449" t="s">
        <v>457</v>
      </c>
      <c r="C449" t="s">
        <v>893</v>
      </c>
      <c r="D449" t="s">
        <v>743</v>
      </c>
      <c r="E449" t="s">
        <v>936</v>
      </c>
      <c r="F449" s="18" t="s">
        <v>937</v>
      </c>
      <c r="G449" t="s">
        <v>948</v>
      </c>
      <c r="H449" t="s">
        <v>964</v>
      </c>
      <c r="I449" t="str">
        <f t="shared" si="37"/>
        <v>01</v>
      </c>
      <c r="J449" t="str">
        <f t="shared" si="38"/>
        <v>00000001</v>
      </c>
      <c r="K449" t="str">
        <f t="shared" si="39"/>
        <v>011D0621</v>
      </c>
      <c r="L449" t="str" cm="1">
        <f t="array" ref="L449">DEC2BIN(IFERROR(_xlfn.IFS(OR(D449="Fire",D449="Steel"),3,D449="Dark",0,D449="Dragon",1,AND(C449&lt;&gt;"",C449&gt;0),2,E449="Status",0),_xlfn.IFS(H449="Normal",3,H449="Attack",1,H449="Defense",0,H449="Speed",2)),2)</f>
        <v>01</v>
      </c>
      <c r="M449" t="str">
        <f t="shared" si="40"/>
        <v>11111101</v>
      </c>
      <c r="N449" t="str">
        <f t="shared" si="41"/>
        <v>FD9974C1</v>
      </c>
      <c r="O449" t="str">
        <f t="shared" si="42"/>
        <v>Attack</v>
      </c>
    </row>
    <row r="450" spans="1:15" x14ac:dyDescent="0.45">
      <c r="A450">
        <v>449</v>
      </c>
      <c r="B450" t="s">
        <v>458</v>
      </c>
      <c r="C450" t="s">
        <v>893</v>
      </c>
      <c r="D450" t="s">
        <v>737</v>
      </c>
      <c r="E450" t="s">
        <v>936</v>
      </c>
      <c r="F450" s="18" t="s">
        <v>944</v>
      </c>
      <c r="G450" t="s">
        <v>949</v>
      </c>
      <c r="H450" t="s">
        <v>737</v>
      </c>
      <c r="I450" t="str">
        <f t="shared" ref="I450:I513" si="43">DEC2BIN(_xlfn.XLOOKUP(H450,R$1:R$4,T$1:T$4),2)</f>
        <v>00</v>
      </c>
      <c r="J450" t="str">
        <f t="shared" ref="J450:J513" si="44">IF(MOD($A450,4)=0,_xlfn.CONCAT(I453,I452,I451,I450),"")</f>
        <v/>
      </c>
      <c r="K450" t="str">
        <f t="shared" ref="K450:K513" si="45">IF(MOD($A450,16)=0,_xlfn.CONCAT(BIN2HEX(J450,2),BIN2HEX(J454,2),BIN2HEX(J458,2),BIN2HEX(J462,2)),"")</f>
        <v/>
      </c>
      <c r="L450" t="str" cm="1">
        <f t="array" ref="L450">DEC2BIN(IFERROR(_xlfn.IFS(OR(D450="Fire",D450="Steel"),3,D450="Dark",0,D450="Dragon",1,AND(C450&lt;&gt;"",C450&gt;0),2,E450="Status",0),_xlfn.IFS(H450="Normal",3,H450="Attack",1,H450="Defense",0,H450="Speed",2)),2)</f>
        <v>11</v>
      </c>
      <c r="M450" t="str">
        <f t="shared" ref="M450:M513" si="46">IF(MOD($A450,4)=0,_xlfn.CONCAT(L453,L452,L451,L450),"")</f>
        <v/>
      </c>
      <c r="N450" t="str">
        <f t="shared" ref="N450:N513" si="47">IF(MOD($A450,16)=0,_xlfn.CONCAT(BIN2HEX(M450,2),BIN2HEX(M454,2),BIN2HEX(M458,2),BIN2HEX(M462,2)),"")</f>
        <v/>
      </c>
      <c r="O450" t="str">
        <f t="shared" ref="O450:O513" si="48">SUBSTITUTE(SUBSTITUTE(SUBSTITUTE(SUBSTITUTE(L450,"11","Tank"),"10","Speed"),"01","Attack"),"00","Shield")</f>
        <v>Tank</v>
      </c>
    </row>
    <row r="451" spans="1:15" x14ac:dyDescent="0.45">
      <c r="A451">
        <v>450</v>
      </c>
      <c r="B451" t="s">
        <v>459</v>
      </c>
      <c r="C451" t="s">
        <v>893</v>
      </c>
      <c r="D451" t="s">
        <v>749</v>
      </c>
      <c r="E451" t="s">
        <v>934</v>
      </c>
      <c r="F451" s="18" t="s">
        <v>893</v>
      </c>
      <c r="G451" t="s">
        <v>948</v>
      </c>
      <c r="H451" t="s">
        <v>737</v>
      </c>
      <c r="I451" t="str">
        <f t="shared" si="43"/>
        <v>00</v>
      </c>
      <c r="J451" t="str">
        <f t="shared" si="44"/>
        <v/>
      </c>
      <c r="K451" t="str">
        <f t="shared" si="45"/>
        <v/>
      </c>
      <c r="L451" t="str" cm="1">
        <f t="array" ref="L451">DEC2BIN(IFERROR(_xlfn.IFS(OR(D451="Fire",D451="Steel"),3,D451="Dark",0,D451="Dragon",1,AND(C451&lt;&gt;"",C451&gt;0),2,E451="Status",0),_xlfn.IFS(H451="Normal",3,H451="Attack",1,H451="Defense",0,H451="Speed",2)),2)</f>
        <v>11</v>
      </c>
      <c r="M451" t="str">
        <f t="shared" si="46"/>
        <v/>
      </c>
      <c r="N451" t="str">
        <f t="shared" si="47"/>
        <v/>
      </c>
      <c r="O451" t="str">
        <f t="shared" si="48"/>
        <v>Tank</v>
      </c>
    </row>
    <row r="452" spans="1:15" x14ac:dyDescent="0.45">
      <c r="A452">
        <v>451</v>
      </c>
      <c r="B452" t="s">
        <v>460</v>
      </c>
      <c r="C452" t="s">
        <v>893</v>
      </c>
      <c r="D452" t="s">
        <v>742</v>
      </c>
      <c r="E452" t="s">
        <v>936</v>
      </c>
      <c r="F452" s="18" t="s">
        <v>935</v>
      </c>
      <c r="G452" t="s">
        <v>948</v>
      </c>
      <c r="H452" t="s">
        <v>737</v>
      </c>
      <c r="I452" t="str">
        <f t="shared" si="43"/>
        <v>00</v>
      </c>
      <c r="J452" t="str">
        <f t="shared" si="44"/>
        <v/>
      </c>
      <c r="K452" t="str">
        <f t="shared" si="45"/>
        <v/>
      </c>
      <c r="L452" t="str" cm="1">
        <f t="array" ref="L452">DEC2BIN(IFERROR(_xlfn.IFS(OR(D452="Fire",D452="Steel"),3,D452="Dark",0,D452="Dragon",1,AND(C452&lt;&gt;"",C452&gt;0),2,E452="Status",0),_xlfn.IFS(H452="Normal",3,H452="Attack",1,H452="Defense",0,H452="Speed",2)),2)</f>
        <v>11</v>
      </c>
      <c r="M452" t="str">
        <f t="shared" si="46"/>
        <v/>
      </c>
      <c r="N452" t="str">
        <f t="shared" si="47"/>
        <v/>
      </c>
      <c r="O452" t="str">
        <f t="shared" si="48"/>
        <v>Tank</v>
      </c>
    </row>
    <row r="453" spans="1:15" x14ac:dyDescent="0.45">
      <c r="A453">
        <v>452</v>
      </c>
      <c r="B453" t="s">
        <v>461</v>
      </c>
      <c r="C453" t="s">
        <v>893</v>
      </c>
      <c r="D453" t="s">
        <v>744</v>
      </c>
      <c r="E453" t="s">
        <v>934</v>
      </c>
      <c r="F453" s="18" t="s">
        <v>893</v>
      </c>
      <c r="G453" t="s">
        <v>948</v>
      </c>
      <c r="H453" t="s">
        <v>964</v>
      </c>
      <c r="I453" t="str">
        <f t="shared" si="43"/>
        <v>01</v>
      </c>
      <c r="J453" t="str">
        <f t="shared" si="44"/>
        <v>00011101</v>
      </c>
      <c r="K453" t="str">
        <f t="shared" si="45"/>
        <v/>
      </c>
      <c r="L453" t="str" cm="1">
        <f t="array" ref="L453">DEC2BIN(IFERROR(_xlfn.IFS(OR(D453="Fire",D453="Steel"),3,D453="Dark",0,D453="Dragon",1,AND(C453&lt;&gt;"",C453&gt;0),2,E453="Status",0),_xlfn.IFS(H453="Normal",3,H453="Attack",1,H453="Defense",0,H453="Speed",2)),2)</f>
        <v>01</v>
      </c>
      <c r="M453" t="str">
        <f t="shared" si="46"/>
        <v>10011001</v>
      </c>
      <c r="N453" t="str">
        <f t="shared" si="47"/>
        <v/>
      </c>
      <c r="O453" t="str">
        <f t="shared" si="48"/>
        <v>Attack</v>
      </c>
    </row>
    <row r="454" spans="1:15" x14ac:dyDescent="0.45">
      <c r="A454">
        <v>453</v>
      </c>
      <c r="B454" t="s">
        <v>462</v>
      </c>
      <c r="C454">
        <v>1</v>
      </c>
      <c r="D454" t="s">
        <v>750</v>
      </c>
      <c r="E454" t="s">
        <v>934</v>
      </c>
      <c r="F454" s="18" t="s">
        <v>893</v>
      </c>
      <c r="G454" t="s">
        <v>948</v>
      </c>
      <c r="H454" t="s">
        <v>963</v>
      </c>
      <c r="I454" t="str">
        <f t="shared" si="43"/>
        <v>11</v>
      </c>
      <c r="J454" t="str">
        <f t="shared" si="44"/>
        <v/>
      </c>
      <c r="K454" t="str">
        <f t="shared" si="45"/>
        <v/>
      </c>
      <c r="L454" t="str" cm="1">
        <f t="array" ref="L454">DEC2BIN(IFERROR(_xlfn.IFS(OR(D454="Fire",D454="Steel"),3,D454="Dark",0,D454="Dragon",1,AND(C454&lt;&gt;"",C454&gt;0),2,E454="Status",0),_xlfn.IFS(H454="Normal",3,H454="Attack",1,H454="Defense",0,H454="Speed",2)),2)</f>
        <v>10</v>
      </c>
      <c r="M454" t="str">
        <f t="shared" si="46"/>
        <v/>
      </c>
      <c r="N454" t="str">
        <f t="shared" si="47"/>
        <v/>
      </c>
      <c r="O454" t="str">
        <f t="shared" si="48"/>
        <v>Speed</v>
      </c>
    </row>
    <row r="455" spans="1:15" x14ac:dyDescent="0.45">
      <c r="A455">
        <v>454</v>
      </c>
      <c r="B455" t="s">
        <v>463</v>
      </c>
      <c r="C455" t="s">
        <v>893</v>
      </c>
      <c r="D455" t="s">
        <v>749</v>
      </c>
      <c r="E455" t="s">
        <v>934</v>
      </c>
      <c r="F455" s="18" t="s">
        <v>935</v>
      </c>
      <c r="G455" t="s">
        <v>949</v>
      </c>
      <c r="H455" t="s">
        <v>964</v>
      </c>
      <c r="I455" t="str">
        <f t="shared" si="43"/>
        <v>01</v>
      </c>
      <c r="J455" t="str">
        <f t="shared" si="44"/>
        <v/>
      </c>
      <c r="K455" t="str">
        <f t="shared" si="45"/>
        <v/>
      </c>
      <c r="L455" t="str" cm="1">
        <f t="array" ref="L455">DEC2BIN(IFERROR(_xlfn.IFS(OR(D455="Fire",D455="Steel"),3,D455="Dark",0,D455="Dragon",1,AND(C455&lt;&gt;"",C455&gt;0),2,E455="Status",0),_xlfn.IFS(H455="Normal",3,H455="Attack",1,H455="Defense",0,H455="Speed",2)),2)</f>
        <v>01</v>
      </c>
      <c r="M455" t="str">
        <f t="shared" si="46"/>
        <v/>
      </c>
      <c r="N455" t="str">
        <f t="shared" si="47"/>
        <v/>
      </c>
      <c r="O455" t="str">
        <f t="shared" si="48"/>
        <v>Attack</v>
      </c>
    </row>
    <row r="456" spans="1:15" x14ac:dyDescent="0.45">
      <c r="A456">
        <v>455</v>
      </c>
      <c r="B456" t="s">
        <v>464</v>
      </c>
      <c r="C456">
        <v>1</v>
      </c>
      <c r="D456" t="s">
        <v>749</v>
      </c>
      <c r="E456" t="s">
        <v>936</v>
      </c>
      <c r="F456" s="18" t="s">
        <v>935</v>
      </c>
      <c r="G456" t="s">
        <v>948</v>
      </c>
      <c r="H456" t="s">
        <v>737</v>
      </c>
      <c r="I456" t="str">
        <f t="shared" si="43"/>
        <v>00</v>
      </c>
      <c r="J456" t="str">
        <f t="shared" si="44"/>
        <v/>
      </c>
      <c r="K456" t="str">
        <f t="shared" si="45"/>
        <v/>
      </c>
      <c r="L456" t="str" cm="1">
        <f t="array" ref="L456">DEC2BIN(IFERROR(_xlfn.IFS(OR(D456="Fire",D456="Steel"),3,D456="Dark",0,D456="Dragon",1,AND(C456&lt;&gt;"",C456&gt;0),2,E456="Status",0),_xlfn.IFS(H456="Normal",3,H456="Attack",1,H456="Defense",0,H456="Speed",2)),2)</f>
        <v>10</v>
      </c>
      <c r="M456" t="str">
        <f t="shared" si="46"/>
        <v/>
      </c>
      <c r="N456" t="str">
        <f t="shared" si="47"/>
        <v/>
      </c>
      <c r="O456" t="str">
        <f t="shared" si="48"/>
        <v>Speed</v>
      </c>
    </row>
    <row r="457" spans="1:15" x14ac:dyDescent="0.45">
      <c r="A457">
        <v>456</v>
      </c>
      <c r="B457" t="s">
        <v>465</v>
      </c>
      <c r="C457" t="s">
        <v>893</v>
      </c>
      <c r="D457" t="s">
        <v>749</v>
      </c>
      <c r="E457" t="s">
        <v>939</v>
      </c>
      <c r="F457" s="18" t="s">
        <v>946</v>
      </c>
      <c r="G457" t="s">
        <v>957</v>
      </c>
      <c r="H457" t="s">
        <v>962</v>
      </c>
      <c r="I457" t="str">
        <f t="shared" si="43"/>
        <v>10</v>
      </c>
      <c r="J457" t="str">
        <f t="shared" si="44"/>
        <v>00000110</v>
      </c>
      <c r="K457" t="str">
        <f t="shared" si="45"/>
        <v/>
      </c>
      <c r="L457" t="str" cm="1">
        <f t="array" ref="L457">DEC2BIN(IFERROR(_xlfn.IFS(OR(D457="Fire",D457="Steel"),3,D457="Dark",0,D457="Dragon",1,AND(C457&lt;&gt;"",C457&gt;0),2,E457="Status",0),_xlfn.IFS(H457="Normal",3,H457="Attack",1,H457="Defense",0,H457="Speed",2)),2)</f>
        <v>00</v>
      </c>
      <c r="M457" t="str">
        <f t="shared" si="46"/>
        <v>01110100</v>
      </c>
      <c r="N457" t="str">
        <f t="shared" si="47"/>
        <v/>
      </c>
      <c r="O457" t="str">
        <f t="shared" si="48"/>
        <v>Shield</v>
      </c>
    </row>
    <row r="458" spans="1:15" x14ac:dyDescent="0.45">
      <c r="A458">
        <v>457</v>
      </c>
      <c r="B458" t="s">
        <v>466</v>
      </c>
      <c r="C458" t="s">
        <v>893</v>
      </c>
      <c r="D458" t="s">
        <v>751</v>
      </c>
      <c r="E458" t="s">
        <v>934</v>
      </c>
      <c r="F458" s="18" t="s">
        <v>893</v>
      </c>
      <c r="G458" t="s">
        <v>948</v>
      </c>
      <c r="H458" t="s">
        <v>964</v>
      </c>
      <c r="I458" t="str">
        <f t="shared" si="43"/>
        <v>01</v>
      </c>
      <c r="J458" t="str">
        <f t="shared" si="44"/>
        <v/>
      </c>
      <c r="K458" t="str">
        <f t="shared" si="45"/>
        <v/>
      </c>
      <c r="L458" t="str" cm="1">
        <f t="array" ref="L458">DEC2BIN(IFERROR(_xlfn.IFS(OR(D458="Fire",D458="Steel"),3,D458="Dark",0,D458="Dragon",1,AND(C458&lt;&gt;"",C458&gt;0),2,E458="Status",0),_xlfn.IFS(H458="Normal",3,H458="Attack",1,H458="Defense",0,H458="Speed",2)),2)</f>
        <v>01</v>
      </c>
      <c r="M458" t="str">
        <f t="shared" si="46"/>
        <v/>
      </c>
      <c r="N458" t="str">
        <f t="shared" si="47"/>
        <v/>
      </c>
      <c r="O458" t="str">
        <f t="shared" si="48"/>
        <v>Attack</v>
      </c>
    </row>
    <row r="459" spans="1:15" x14ac:dyDescent="0.45">
      <c r="A459">
        <v>458</v>
      </c>
      <c r="B459" t="s">
        <v>467</v>
      </c>
      <c r="C459" t="s">
        <v>893</v>
      </c>
      <c r="D459" t="s">
        <v>737</v>
      </c>
      <c r="E459" t="s">
        <v>934</v>
      </c>
      <c r="F459" s="18" t="s">
        <v>893</v>
      </c>
      <c r="G459" t="s">
        <v>948</v>
      </c>
      <c r="H459" t="s">
        <v>737</v>
      </c>
      <c r="I459" t="str">
        <f t="shared" si="43"/>
        <v>00</v>
      </c>
      <c r="J459" t="str">
        <f t="shared" si="44"/>
        <v/>
      </c>
      <c r="K459" t="str">
        <f t="shared" si="45"/>
        <v/>
      </c>
      <c r="L459" t="str" cm="1">
        <f t="array" ref="L459">DEC2BIN(IFERROR(_xlfn.IFS(OR(D459="Fire",D459="Steel"),3,D459="Dark",0,D459="Dragon",1,AND(C459&lt;&gt;"",C459&gt;0),2,E459="Status",0),_xlfn.IFS(H459="Normal",3,H459="Attack",1,H459="Defense",0,H459="Speed",2)),2)</f>
        <v>11</v>
      </c>
      <c r="M459" t="str">
        <f t="shared" si="46"/>
        <v/>
      </c>
      <c r="N459" t="str">
        <f t="shared" si="47"/>
        <v/>
      </c>
      <c r="O459" t="str">
        <f t="shared" si="48"/>
        <v>Tank</v>
      </c>
    </row>
    <row r="460" spans="1:15" x14ac:dyDescent="0.45">
      <c r="A460">
        <v>459</v>
      </c>
      <c r="B460" t="s">
        <v>468</v>
      </c>
      <c r="C460" t="s">
        <v>893</v>
      </c>
      <c r="D460" t="s">
        <v>752</v>
      </c>
      <c r="E460" t="s">
        <v>934</v>
      </c>
      <c r="F460" s="18" t="s">
        <v>935</v>
      </c>
      <c r="G460" t="s">
        <v>949</v>
      </c>
      <c r="H460" t="s">
        <v>737</v>
      </c>
      <c r="I460" t="str">
        <f t="shared" si="43"/>
        <v>00</v>
      </c>
      <c r="J460" t="str">
        <f t="shared" si="44"/>
        <v/>
      </c>
      <c r="K460" t="str">
        <f t="shared" si="45"/>
        <v/>
      </c>
      <c r="L460" t="str" cm="1">
        <f t="array" ref="L460">DEC2BIN(IFERROR(_xlfn.IFS(OR(D460="Fire",D460="Steel"),3,D460="Dark",0,D460="Dragon",1,AND(C460&lt;&gt;"",C460&gt;0),2,E460="Status",0),_xlfn.IFS(H460="Normal",3,H460="Attack",1,H460="Defense",0,H460="Speed",2)),2)</f>
        <v>01</v>
      </c>
      <c r="M460" t="str">
        <f t="shared" si="46"/>
        <v/>
      </c>
      <c r="N460" t="str">
        <f t="shared" si="47"/>
        <v/>
      </c>
      <c r="O460" t="str">
        <f t="shared" si="48"/>
        <v>Attack</v>
      </c>
    </row>
    <row r="461" spans="1:15" x14ac:dyDescent="0.45">
      <c r="A461">
        <v>460</v>
      </c>
      <c r="B461" t="s">
        <v>469</v>
      </c>
      <c r="C461" t="s">
        <v>893</v>
      </c>
      <c r="D461" t="s">
        <v>752</v>
      </c>
      <c r="E461" t="s">
        <v>936</v>
      </c>
      <c r="F461" s="18" t="s">
        <v>938</v>
      </c>
      <c r="G461" t="s">
        <v>949</v>
      </c>
      <c r="H461" t="s">
        <v>964</v>
      </c>
      <c r="I461" t="str">
        <f t="shared" si="43"/>
        <v>01</v>
      </c>
      <c r="J461" t="str">
        <f t="shared" si="44"/>
        <v>00100001</v>
      </c>
      <c r="K461" t="str">
        <f t="shared" si="45"/>
        <v/>
      </c>
      <c r="L461" t="str" cm="1">
        <f t="array" ref="L461">DEC2BIN(IFERROR(_xlfn.IFS(OR(D461="Fire",D461="Steel"),3,D461="Dark",0,D461="Dragon",1,AND(C461&lt;&gt;"",C461&gt;0),2,E461="Status",0),_xlfn.IFS(H461="Normal",3,H461="Attack",1,H461="Defense",0,H461="Speed",2)),2)</f>
        <v>01</v>
      </c>
      <c r="M461" t="str">
        <f t="shared" si="46"/>
        <v>11000001</v>
      </c>
      <c r="N461" t="str">
        <f t="shared" si="47"/>
        <v/>
      </c>
      <c r="O461" t="str">
        <f t="shared" si="48"/>
        <v>Attack</v>
      </c>
    </row>
    <row r="462" spans="1:15" x14ac:dyDescent="0.45">
      <c r="A462">
        <v>461</v>
      </c>
      <c r="B462" t="s">
        <v>470</v>
      </c>
      <c r="C462" t="s">
        <v>893</v>
      </c>
      <c r="D462" t="s">
        <v>745</v>
      </c>
      <c r="E462" t="s">
        <v>934</v>
      </c>
      <c r="F462" s="18" t="s">
        <v>935</v>
      </c>
      <c r="G462" t="s">
        <v>948</v>
      </c>
      <c r="H462" t="s">
        <v>737</v>
      </c>
      <c r="I462" t="str">
        <f t="shared" si="43"/>
        <v>00</v>
      </c>
      <c r="J462" t="str">
        <f t="shared" si="44"/>
        <v/>
      </c>
      <c r="K462" t="str">
        <f t="shared" si="45"/>
        <v/>
      </c>
      <c r="L462" t="str" cm="1">
        <f t="array" ref="L462">DEC2BIN(IFERROR(_xlfn.IFS(OR(D462="Fire",D462="Steel"),3,D462="Dark",0,D462="Dragon",1,AND(C462&lt;&gt;"",C462&gt;0),2,E462="Status",0),_xlfn.IFS(H462="Normal",3,H462="Attack",1,H462="Defense",0,H462="Speed",2)),2)</f>
        <v>00</v>
      </c>
      <c r="M462" t="str">
        <f t="shared" si="46"/>
        <v/>
      </c>
      <c r="N462" t="str">
        <f t="shared" si="47"/>
        <v/>
      </c>
      <c r="O462" t="str">
        <f t="shared" si="48"/>
        <v>Shield</v>
      </c>
    </row>
    <row r="463" spans="1:15" x14ac:dyDescent="0.45">
      <c r="A463">
        <v>462</v>
      </c>
      <c r="B463" t="s">
        <v>471</v>
      </c>
      <c r="C463" t="s">
        <v>893</v>
      </c>
      <c r="D463" t="s">
        <v>737</v>
      </c>
      <c r="E463" t="s">
        <v>934</v>
      </c>
      <c r="F463" s="18" t="s">
        <v>938</v>
      </c>
      <c r="G463" t="s">
        <v>949</v>
      </c>
      <c r="H463" t="s">
        <v>962</v>
      </c>
      <c r="I463" t="str">
        <f t="shared" si="43"/>
        <v>10</v>
      </c>
      <c r="J463" t="str">
        <f t="shared" si="44"/>
        <v/>
      </c>
      <c r="K463" t="str">
        <f t="shared" si="45"/>
        <v/>
      </c>
      <c r="L463" t="str" cm="1">
        <f t="array" ref="L463">DEC2BIN(IFERROR(_xlfn.IFS(OR(D463="Fire",D463="Steel"),3,D463="Dark",0,D463="Dragon",1,AND(C463&lt;&gt;"",C463&gt;0),2,E463="Status",0),_xlfn.IFS(H463="Normal",3,H463="Attack",1,H463="Defense",0,H463="Speed",2)),2)</f>
        <v>00</v>
      </c>
      <c r="M463" t="str">
        <f t="shared" si="46"/>
        <v/>
      </c>
      <c r="N463" t="str">
        <f t="shared" si="47"/>
        <v/>
      </c>
      <c r="O463" t="str">
        <f t="shared" si="48"/>
        <v>Shield</v>
      </c>
    </row>
    <row r="464" spans="1:15" x14ac:dyDescent="0.45">
      <c r="A464">
        <v>463</v>
      </c>
      <c r="B464" t="s">
        <v>472</v>
      </c>
      <c r="C464" t="s">
        <v>893</v>
      </c>
      <c r="D464" t="s">
        <v>740</v>
      </c>
      <c r="E464" t="s">
        <v>936</v>
      </c>
      <c r="F464" s="18" t="s">
        <v>937</v>
      </c>
      <c r="G464" t="s">
        <v>949</v>
      </c>
      <c r="H464" t="s">
        <v>737</v>
      </c>
      <c r="I464" t="str">
        <f t="shared" si="43"/>
        <v>00</v>
      </c>
      <c r="J464" t="str">
        <f t="shared" si="44"/>
        <v/>
      </c>
      <c r="K464" t="str">
        <f t="shared" si="45"/>
        <v/>
      </c>
      <c r="L464" t="str" cm="1">
        <f t="array" ref="L464">DEC2BIN(IFERROR(_xlfn.IFS(OR(D464="Fire",D464="Steel"),3,D464="Dark",0,D464="Dragon",1,AND(C464&lt;&gt;"",C464&gt;0),2,E464="Status",0),_xlfn.IFS(H464="Normal",3,H464="Attack",1,H464="Defense",0,H464="Speed",2)),2)</f>
        <v>11</v>
      </c>
      <c r="M464" t="str">
        <f t="shared" si="46"/>
        <v/>
      </c>
      <c r="N464" t="str">
        <f t="shared" si="47"/>
        <v/>
      </c>
      <c r="O464" t="str">
        <f t="shared" si="48"/>
        <v>Tank</v>
      </c>
    </row>
    <row r="465" spans="1:15" x14ac:dyDescent="0.45">
      <c r="A465">
        <v>464</v>
      </c>
      <c r="B465" t="s">
        <v>473</v>
      </c>
      <c r="C465" t="s">
        <v>893</v>
      </c>
      <c r="D465" t="s">
        <v>745</v>
      </c>
      <c r="E465" t="s">
        <v>936</v>
      </c>
      <c r="F465" s="18" t="s">
        <v>937</v>
      </c>
      <c r="G465" t="s">
        <v>949</v>
      </c>
      <c r="H465" t="s">
        <v>737</v>
      </c>
      <c r="I465" t="str">
        <f t="shared" si="43"/>
        <v>00</v>
      </c>
      <c r="J465" t="str">
        <f t="shared" si="44"/>
        <v>01000000</v>
      </c>
      <c r="K465" t="str">
        <f t="shared" si="45"/>
        <v>40EA842F</v>
      </c>
      <c r="L465" t="str" cm="1">
        <f t="array" ref="L465">DEC2BIN(IFERROR(_xlfn.IFS(OR(D465="Fire",D465="Steel"),3,D465="Dark",0,D465="Dragon",1,AND(C465&lt;&gt;"",C465&gt;0),2,E465="Status",0),_xlfn.IFS(H465="Normal",3,H465="Attack",1,H465="Defense",0,H465="Speed",2)),2)</f>
        <v>00</v>
      </c>
      <c r="M465" t="str">
        <f t="shared" si="46"/>
        <v>01111100</v>
      </c>
      <c r="N465" t="str">
        <f t="shared" si="47"/>
        <v>7C08F7C2</v>
      </c>
      <c r="O465" t="str">
        <f t="shared" si="48"/>
        <v>Shield</v>
      </c>
    </row>
    <row r="466" spans="1:15" x14ac:dyDescent="0.45">
      <c r="A466">
        <v>465</v>
      </c>
      <c r="B466" t="s">
        <v>474</v>
      </c>
      <c r="C466" t="s">
        <v>893</v>
      </c>
      <c r="D466" t="s">
        <v>744</v>
      </c>
      <c r="E466" t="s">
        <v>936</v>
      </c>
      <c r="F466" s="18" t="s">
        <v>937</v>
      </c>
      <c r="G466" t="s">
        <v>949</v>
      </c>
      <c r="H466" t="s">
        <v>737</v>
      </c>
      <c r="I466" t="str">
        <f t="shared" si="43"/>
        <v>00</v>
      </c>
      <c r="J466" t="str">
        <f t="shared" si="44"/>
        <v/>
      </c>
      <c r="K466" t="str">
        <f t="shared" si="45"/>
        <v/>
      </c>
      <c r="L466" t="str" cm="1">
        <f t="array" ref="L466">DEC2BIN(IFERROR(_xlfn.IFS(OR(D466="Fire",D466="Steel"),3,D466="Dark",0,D466="Dragon",1,AND(C466&lt;&gt;"",C466&gt;0),2,E466="Status",0),_xlfn.IFS(H466="Normal",3,H466="Attack",1,H466="Defense",0,H466="Speed",2)),2)</f>
        <v>11</v>
      </c>
      <c r="M466" t="str">
        <f t="shared" si="46"/>
        <v/>
      </c>
      <c r="N466" t="str">
        <f t="shared" si="47"/>
        <v/>
      </c>
      <c r="O466" t="str">
        <f t="shared" si="48"/>
        <v>Tank</v>
      </c>
    </row>
    <row r="467" spans="1:15" x14ac:dyDescent="0.45">
      <c r="A467">
        <v>466</v>
      </c>
      <c r="B467" t="s">
        <v>475</v>
      </c>
      <c r="C467" t="s">
        <v>893</v>
      </c>
      <c r="D467" t="s">
        <v>753</v>
      </c>
      <c r="E467" t="s">
        <v>936</v>
      </c>
      <c r="F467" s="18" t="s">
        <v>935</v>
      </c>
      <c r="G467" t="s">
        <v>949</v>
      </c>
      <c r="H467" t="s">
        <v>737</v>
      </c>
      <c r="I467" t="str">
        <f t="shared" si="43"/>
        <v>00</v>
      </c>
      <c r="J467" t="str">
        <f t="shared" si="44"/>
        <v/>
      </c>
      <c r="K467" t="str">
        <f t="shared" si="45"/>
        <v/>
      </c>
      <c r="L467" t="str" cm="1">
        <f t="array" ref="L467">DEC2BIN(IFERROR(_xlfn.IFS(OR(D467="Fire",D467="Steel"),3,D467="Dark",0,D467="Dragon",1,AND(C467&lt;&gt;"",C467&gt;0),2,E467="Status",0),_xlfn.IFS(H467="Normal",3,H467="Attack",1,H467="Defense",0,H467="Speed",2)),2)</f>
        <v>11</v>
      </c>
      <c r="M467" t="str">
        <f t="shared" si="46"/>
        <v/>
      </c>
      <c r="N467" t="str">
        <f t="shared" si="47"/>
        <v/>
      </c>
      <c r="O467" t="str">
        <f t="shared" si="48"/>
        <v>Tank</v>
      </c>
    </row>
    <row r="468" spans="1:15" x14ac:dyDescent="0.45">
      <c r="A468">
        <v>467</v>
      </c>
      <c r="B468" t="s">
        <v>476</v>
      </c>
      <c r="C468" t="s">
        <v>893</v>
      </c>
      <c r="D468" t="s">
        <v>753</v>
      </c>
      <c r="E468" t="s">
        <v>936</v>
      </c>
      <c r="F468" s="18" t="s">
        <v>937</v>
      </c>
      <c r="G468" t="s">
        <v>948</v>
      </c>
      <c r="H468" t="s">
        <v>964</v>
      </c>
      <c r="I468" t="str">
        <f t="shared" si="43"/>
        <v>01</v>
      </c>
      <c r="J468" t="str">
        <f t="shared" si="44"/>
        <v/>
      </c>
      <c r="K468" t="str">
        <f t="shared" si="45"/>
        <v/>
      </c>
      <c r="L468" t="str" cm="1">
        <f t="array" ref="L468">DEC2BIN(IFERROR(_xlfn.IFS(OR(D468="Fire",D468="Steel"),3,D468="Dark",0,D468="Dragon",1,AND(C468&lt;&gt;"",C468&gt;0),2,E468="Status",0),_xlfn.IFS(H468="Normal",3,H468="Attack",1,H468="Defense",0,H468="Speed",2)),2)</f>
        <v>01</v>
      </c>
      <c r="M468" t="str">
        <f t="shared" si="46"/>
        <v/>
      </c>
      <c r="N468" t="str">
        <f t="shared" si="47"/>
        <v/>
      </c>
      <c r="O468" t="str">
        <f t="shared" si="48"/>
        <v>Attack</v>
      </c>
    </row>
    <row r="469" spans="1:15" x14ac:dyDescent="0.45">
      <c r="A469">
        <v>468</v>
      </c>
      <c r="B469" t="s">
        <v>477</v>
      </c>
      <c r="C469" t="s">
        <v>893</v>
      </c>
      <c r="D469" t="s">
        <v>745</v>
      </c>
      <c r="E469" t="s">
        <v>939</v>
      </c>
      <c r="F469" s="18" t="s">
        <v>940</v>
      </c>
      <c r="G469" t="s">
        <v>950</v>
      </c>
      <c r="H469" t="s">
        <v>962</v>
      </c>
      <c r="I469" t="str">
        <f t="shared" si="43"/>
        <v>10</v>
      </c>
      <c r="J469" t="str">
        <f t="shared" si="44"/>
        <v>11101010</v>
      </c>
      <c r="K469" t="str">
        <f t="shared" si="45"/>
        <v/>
      </c>
      <c r="L469" t="str" cm="1">
        <f t="array" ref="L469">DEC2BIN(IFERROR(_xlfn.IFS(OR(D469="Fire",D469="Steel"),3,D469="Dark",0,D469="Dragon",1,AND(C469&lt;&gt;"",C469&gt;0),2,E469="Status",0),_xlfn.IFS(H469="Normal",3,H469="Attack",1,H469="Defense",0,H469="Speed",2)),2)</f>
        <v>00</v>
      </c>
      <c r="M469" t="str">
        <f t="shared" si="46"/>
        <v>00001000</v>
      </c>
      <c r="N469" t="str">
        <f t="shared" si="47"/>
        <v/>
      </c>
      <c r="O469" t="str">
        <f t="shared" si="48"/>
        <v>Shield</v>
      </c>
    </row>
    <row r="470" spans="1:15" x14ac:dyDescent="0.45">
      <c r="A470">
        <v>469</v>
      </c>
      <c r="B470" t="s">
        <v>478</v>
      </c>
      <c r="C470">
        <v>3</v>
      </c>
      <c r="D470" t="s">
        <v>751</v>
      </c>
      <c r="E470" t="s">
        <v>939</v>
      </c>
      <c r="F470" s="18" t="s">
        <v>943</v>
      </c>
      <c r="G470" t="s">
        <v>952</v>
      </c>
      <c r="H470" t="s">
        <v>962</v>
      </c>
      <c r="I470" t="str">
        <f t="shared" si="43"/>
        <v>10</v>
      </c>
      <c r="J470" t="str">
        <f t="shared" si="44"/>
        <v/>
      </c>
      <c r="K470" t="str">
        <f t="shared" si="45"/>
        <v/>
      </c>
      <c r="L470" t="str" cm="1">
        <f t="array" ref="L470">DEC2BIN(IFERROR(_xlfn.IFS(OR(D470="Fire",D470="Steel"),3,D470="Dark",0,D470="Dragon",1,AND(C470&lt;&gt;"",C470&gt;0),2,E470="Status",0),_xlfn.IFS(H470="Normal",3,H470="Attack",1,H470="Defense",0,H470="Speed",2)),2)</f>
        <v>10</v>
      </c>
      <c r="M470" t="str">
        <f t="shared" si="46"/>
        <v/>
      </c>
      <c r="N470" t="str">
        <f t="shared" si="47"/>
        <v/>
      </c>
      <c r="O470" t="str">
        <f t="shared" si="48"/>
        <v>Speed</v>
      </c>
    </row>
    <row r="471" spans="1:15" x14ac:dyDescent="0.45">
      <c r="A471">
        <v>470</v>
      </c>
      <c r="B471" t="s">
        <v>479</v>
      </c>
      <c r="C471" t="s">
        <v>893</v>
      </c>
      <c r="D471" t="s">
        <v>107</v>
      </c>
      <c r="E471" t="s">
        <v>939</v>
      </c>
      <c r="F471" s="18" t="s">
        <v>942</v>
      </c>
      <c r="G471" t="s">
        <v>948</v>
      </c>
      <c r="H471" t="s">
        <v>962</v>
      </c>
      <c r="I471" t="str">
        <f t="shared" si="43"/>
        <v>10</v>
      </c>
      <c r="J471" t="str">
        <f t="shared" si="44"/>
        <v/>
      </c>
      <c r="K471" t="str">
        <f t="shared" si="45"/>
        <v/>
      </c>
      <c r="L471" t="str" cm="1">
        <f t="array" ref="L471">DEC2BIN(IFERROR(_xlfn.IFS(OR(D471="Fire",D471="Steel"),3,D471="Dark",0,D471="Dragon",1,AND(C471&lt;&gt;"",C471&gt;0),2,E471="Status",0),_xlfn.IFS(H471="Normal",3,H471="Attack",1,H471="Defense",0,H471="Speed",2)),2)</f>
        <v>00</v>
      </c>
      <c r="M471" t="str">
        <f t="shared" si="46"/>
        <v/>
      </c>
      <c r="N471" t="str">
        <f t="shared" si="47"/>
        <v/>
      </c>
      <c r="O471" t="str">
        <f t="shared" si="48"/>
        <v>Shield</v>
      </c>
    </row>
    <row r="472" spans="1:15" x14ac:dyDescent="0.45">
      <c r="A472">
        <v>471</v>
      </c>
      <c r="B472" t="s">
        <v>480</v>
      </c>
      <c r="C472" t="s">
        <v>893</v>
      </c>
      <c r="D472" t="s">
        <v>107</v>
      </c>
      <c r="E472" t="s">
        <v>939</v>
      </c>
      <c r="F472" s="18" t="s">
        <v>942</v>
      </c>
      <c r="G472" t="s">
        <v>948</v>
      </c>
      <c r="H472" t="s">
        <v>963</v>
      </c>
      <c r="I472" t="str">
        <f t="shared" si="43"/>
        <v>11</v>
      </c>
      <c r="J472" t="str">
        <f t="shared" si="44"/>
        <v/>
      </c>
      <c r="K472" t="str">
        <f t="shared" si="45"/>
        <v/>
      </c>
      <c r="L472" t="str" cm="1">
        <f t="array" ref="L472">DEC2BIN(IFERROR(_xlfn.IFS(OR(D472="Fire",D472="Steel"),3,D472="Dark",0,D472="Dragon",1,AND(C472&lt;&gt;"",C472&gt;0),2,E472="Status",0),_xlfn.IFS(H472="Normal",3,H472="Attack",1,H472="Defense",0,H472="Speed",2)),2)</f>
        <v>00</v>
      </c>
      <c r="M472" t="str">
        <f t="shared" si="46"/>
        <v/>
      </c>
      <c r="N472" t="str">
        <f t="shared" si="47"/>
        <v/>
      </c>
      <c r="O472" t="str">
        <f t="shared" si="48"/>
        <v>Shield</v>
      </c>
    </row>
    <row r="473" spans="1:15" x14ac:dyDescent="0.45">
      <c r="A473">
        <v>472</v>
      </c>
      <c r="B473" t="s">
        <v>481</v>
      </c>
      <c r="C473" t="s">
        <v>893</v>
      </c>
      <c r="D473" t="s">
        <v>739</v>
      </c>
      <c r="E473" t="s">
        <v>936</v>
      </c>
      <c r="F473" s="18" t="s">
        <v>937</v>
      </c>
      <c r="G473" t="s">
        <v>948</v>
      </c>
      <c r="H473" t="s">
        <v>737</v>
      </c>
      <c r="I473" t="str">
        <f t="shared" si="43"/>
        <v>00</v>
      </c>
      <c r="J473" t="str">
        <f t="shared" si="44"/>
        <v>10000100</v>
      </c>
      <c r="K473" t="str">
        <f t="shared" si="45"/>
        <v/>
      </c>
      <c r="L473" t="str" cm="1">
        <f t="array" ref="L473">DEC2BIN(IFERROR(_xlfn.IFS(OR(D473="Fire",D473="Steel"),3,D473="Dark",0,D473="Dragon",1,AND(C473&lt;&gt;"",C473&gt;0),2,E473="Status",0),_xlfn.IFS(H473="Normal",3,H473="Attack",1,H473="Defense",0,H473="Speed",2)),2)</f>
        <v>11</v>
      </c>
      <c r="M473" t="str">
        <f t="shared" si="46"/>
        <v>11110111</v>
      </c>
      <c r="N473" t="str">
        <f t="shared" si="47"/>
        <v/>
      </c>
      <c r="O473" t="str">
        <f t="shared" si="48"/>
        <v>Tank</v>
      </c>
    </row>
    <row r="474" spans="1:15" x14ac:dyDescent="0.45">
      <c r="A474">
        <v>473</v>
      </c>
      <c r="B474" t="s">
        <v>482</v>
      </c>
      <c r="C474" t="s">
        <v>893</v>
      </c>
      <c r="D474" t="s">
        <v>107</v>
      </c>
      <c r="E474" t="s">
        <v>936</v>
      </c>
      <c r="F474" s="18" t="s">
        <v>938</v>
      </c>
      <c r="G474" t="s">
        <v>948</v>
      </c>
      <c r="H474" t="s">
        <v>964</v>
      </c>
      <c r="I474" t="str">
        <f t="shared" si="43"/>
        <v>01</v>
      </c>
      <c r="J474" t="str">
        <f t="shared" si="44"/>
        <v/>
      </c>
      <c r="K474" t="str">
        <f t="shared" si="45"/>
        <v/>
      </c>
      <c r="L474" t="str" cm="1">
        <f t="array" ref="L474">DEC2BIN(IFERROR(_xlfn.IFS(OR(D474="Fire",D474="Steel"),3,D474="Dark",0,D474="Dragon",1,AND(C474&lt;&gt;"",C474&gt;0),2,E474="Status",0),_xlfn.IFS(H474="Normal",3,H474="Attack",1,H474="Defense",0,H474="Speed",2)),2)</f>
        <v>01</v>
      </c>
      <c r="M474" t="str">
        <f t="shared" si="46"/>
        <v/>
      </c>
      <c r="N474" t="str">
        <f t="shared" si="47"/>
        <v/>
      </c>
      <c r="O474" t="str">
        <f t="shared" si="48"/>
        <v>Attack</v>
      </c>
    </row>
    <row r="475" spans="1:15" x14ac:dyDescent="0.45">
      <c r="A475">
        <v>474</v>
      </c>
      <c r="B475" t="s">
        <v>483</v>
      </c>
      <c r="C475" t="s">
        <v>893</v>
      </c>
      <c r="D475" t="s">
        <v>748</v>
      </c>
      <c r="E475" t="s">
        <v>936</v>
      </c>
      <c r="F475" s="18" t="s">
        <v>937</v>
      </c>
      <c r="G475" t="s">
        <v>948</v>
      </c>
      <c r="H475" t="s">
        <v>737</v>
      </c>
      <c r="I475" t="str">
        <f t="shared" si="43"/>
        <v>00</v>
      </c>
      <c r="J475" t="str">
        <f t="shared" si="44"/>
        <v/>
      </c>
      <c r="K475" t="str">
        <f t="shared" si="45"/>
        <v/>
      </c>
      <c r="L475" t="str" cm="1">
        <f t="array" ref="L475">DEC2BIN(IFERROR(_xlfn.IFS(OR(D475="Fire",D475="Steel"),3,D475="Dark",0,D475="Dragon",1,AND(C475&lt;&gt;"",C475&gt;0),2,E475="Status",0),_xlfn.IFS(H475="Normal",3,H475="Attack",1,H475="Defense",0,H475="Speed",2)),2)</f>
        <v>11</v>
      </c>
      <c r="M475" t="str">
        <f t="shared" si="46"/>
        <v/>
      </c>
      <c r="N475" t="str">
        <f t="shared" si="47"/>
        <v/>
      </c>
      <c r="O475" t="str">
        <f t="shared" si="48"/>
        <v>Tank</v>
      </c>
    </row>
    <row r="476" spans="1:15" x14ac:dyDescent="0.45">
      <c r="A476">
        <v>475</v>
      </c>
      <c r="B476" t="s">
        <v>484</v>
      </c>
      <c r="C476" t="s">
        <v>893</v>
      </c>
      <c r="D476" t="s">
        <v>746</v>
      </c>
      <c r="E476" t="s">
        <v>939</v>
      </c>
      <c r="F476" s="18" t="s">
        <v>940</v>
      </c>
      <c r="G476" t="s">
        <v>950</v>
      </c>
      <c r="H476" t="s">
        <v>962</v>
      </c>
      <c r="I476" t="str">
        <f t="shared" si="43"/>
        <v>10</v>
      </c>
      <c r="J476" t="str">
        <f t="shared" si="44"/>
        <v/>
      </c>
      <c r="K476" t="str">
        <f t="shared" si="45"/>
        <v/>
      </c>
      <c r="L476" t="str" cm="1">
        <f t="array" ref="L476">DEC2BIN(IFERROR(_xlfn.IFS(OR(D476="Fire",D476="Steel"),3,D476="Dark",0,D476="Dragon",1,AND(C476&lt;&gt;"",C476&gt;0),2,E476="Status",0),_xlfn.IFS(H476="Normal",3,H476="Attack",1,H476="Defense",0,H476="Speed",2)),2)</f>
        <v>11</v>
      </c>
      <c r="M476" t="str">
        <f t="shared" si="46"/>
        <v/>
      </c>
      <c r="N476" t="str">
        <f t="shared" si="47"/>
        <v/>
      </c>
      <c r="O476" t="str">
        <f t="shared" si="48"/>
        <v>Tank</v>
      </c>
    </row>
    <row r="477" spans="1:15" x14ac:dyDescent="0.45">
      <c r="A477">
        <v>476</v>
      </c>
      <c r="B477" t="s">
        <v>485</v>
      </c>
      <c r="C477">
        <v>3</v>
      </c>
      <c r="D477" t="s">
        <v>749</v>
      </c>
      <c r="E477" t="s">
        <v>939</v>
      </c>
      <c r="F477" s="18" t="s">
        <v>942</v>
      </c>
      <c r="G477" t="s">
        <v>950</v>
      </c>
      <c r="H477" t="s">
        <v>963</v>
      </c>
      <c r="I477" t="str">
        <f t="shared" si="43"/>
        <v>11</v>
      </c>
      <c r="J477" t="str">
        <f t="shared" si="44"/>
        <v>00101111</v>
      </c>
      <c r="K477" t="str">
        <f t="shared" si="45"/>
        <v/>
      </c>
      <c r="L477" t="str" cm="1">
        <f t="array" ref="L477">DEC2BIN(IFERROR(_xlfn.IFS(OR(D477="Fire",D477="Steel"),3,D477="Dark",0,D477="Dragon",1,AND(C477&lt;&gt;"",C477&gt;0),2,E477="Status",0),_xlfn.IFS(H477="Normal",3,H477="Attack",1,H477="Defense",0,H477="Speed",2)),2)</f>
        <v>10</v>
      </c>
      <c r="M477" t="str">
        <f t="shared" si="46"/>
        <v>11000010</v>
      </c>
      <c r="N477" t="str">
        <f t="shared" si="47"/>
        <v/>
      </c>
      <c r="O477" t="str">
        <f t="shared" si="48"/>
        <v>Speed</v>
      </c>
    </row>
    <row r="478" spans="1:15" x14ac:dyDescent="0.45">
      <c r="A478">
        <v>477</v>
      </c>
      <c r="B478" t="s">
        <v>486</v>
      </c>
      <c r="C478" t="s">
        <v>893</v>
      </c>
      <c r="D478" t="s">
        <v>107</v>
      </c>
      <c r="E478" t="s">
        <v>939</v>
      </c>
      <c r="F478" s="18" t="s">
        <v>942</v>
      </c>
      <c r="G478" t="s">
        <v>948</v>
      </c>
      <c r="H478" t="s">
        <v>963</v>
      </c>
      <c r="I478" t="str">
        <f t="shared" si="43"/>
        <v>11</v>
      </c>
      <c r="J478" t="str">
        <f t="shared" si="44"/>
        <v/>
      </c>
      <c r="K478" t="str">
        <f t="shared" si="45"/>
        <v/>
      </c>
      <c r="L478" t="str" cm="1">
        <f t="array" ref="L478">DEC2BIN(IFERROR(_xlfn.IFS(OR(D478="Fire",D478="Steel"),3,D478="Dark",0,D478="Dragon",1,AND(C478&lt;&gt;"",C478&gt;0),2,E478="Status",0),_xlfn.IFS(H478="Normal",3,H478="Attack",1,H478="Defense",0,H478="Speed",2)),2)</f>
        <v>00</v>
      </c>
      <c r="M478" t="str">
        <f t="shared" si="46"/>
        <v/>
      </c>
      <c r="N478" t="str">
        <f t="shared" si="47"/>
        <v/>
      </c>
      <c r="O478" t="str">
        <f t="shared" si="48"/>
        <v>Shield</v>
      </c>
    </row>
    <row r="479" spans="1:15" x14ac:dyDescent="0.45">
      <c r="A479">
        <v>478</v>
      </c>
      <c r="B479" t="s">
        <v>487</v>
      </c>
      <c r="C479" t="s">
        <v>893</v>
      </c>
      <c r="D479" t="s">
        <v>107</v>
      </c>
      <c r="E479" t="s">
        <v>939</v>
      </c>
      <c r="F479" s="18" t="s">
        <v>947</v>
      </c>
      <c r="G479" t="s">
        <v>956</v>
      </c>
      <c r="H479" t="s">
        <v>962</v>
      </c>
      <c r="I479" t="str">
        <f t="shared" si="43"/>
        <v>10</v>
      </c>
      <c r="J479" t="str">
        <f t="shared" si="44"/>
        <v/>
      </c>
      <c r="K479" t="str">
        <f t="shared" si="45"/>
        <v/>
      </c>
      <c r="L479" t="str" cm="1">
        <f t="array" ref="L479">DEC2BIN(IFERROR(_xlfn.IFS(OR(D479="Fire",D479="Steel"),3,D479="Dark",0,D479="Dragon",1,AND(C479&lt;&gt;"",C479&gt;0),2,E479="Status",0),_xlfn.IFS(H479="Normal",3,H479="Attack",1,H479="Defense",0,H479="Speed",2)),2)</f>
        <v>00</v>
      </c>
      <c r="M479" t="str">
        <f t="shared" si="46"/>
        <v/>
      </c>
      <c r="N479" t="str">
        <f t="shared" si="47"/>
        <v/>
      </c>
      <c r="O479" t="str">
        <f t="shared" si="48"/>
        <v>Shield</v>
      </c>
    </row>
    <row r="480" spans="1:15" x14ac:dyDescent="0.45">
      <c r="A480">
        <v>479</v>
      </c>
      <c r="B480" t="s">
        <v>488</v>
      </c>
      <c r="C480" t="s">
        <v>893</v>
      </c>
      <c r="D480" t="s">
        <v>751</v>
      </c>
      <c r="E480" t="s">
        <v>934</v>
      </c>
      <c r="F480" s="18" t="s">
        <v>938</v>
      </c>
      <c r="G480" t="s">
        <v>948</v>
      </c>
      <c r="H480" t="s">
        <v>737</v>
      </c>
      <c r="I480" t="str">
        <f t="shared" si="43"/>
        <v>00</v>
      </c>
      <c r="J480" t="str">
        <f t="shared" si="44"/>
        <v/>
      </c>
      <c r="K480" t="str">
        <f t="shared" si="45"/>
        <v/>
      </c>
      <c r="L480" t="str" cm="1">
        <f t="array" ref="L480">DEC2BIN(IFERROR(_xlfn.IFS(OR(D480="Fire",D480="Steel"),3,D480="Dark",0,D480="Dragon",1,AND(C480&lt;&gt;"",C480&gt;0),2,E480="Status",0),_xlfn.IFS(H480="Normal",3,H480="Attack",1,H480="Defense",0,H480="Speed",2)),2)</f>
        <v>11</v>
      </c>
      <c r="M480" t="str">
        <f t="shared" si="46"/>
        <v/>
      </c>
      <c r="N480" t="str">
        <f t="shared" si="47"/>
        <v/>
      </c>
      <c r="O480" t="str">
        <f t="shared" si="48"/>
        <v>Tank</v>
      </c>
    </row>
    <row r="481" spans="1:15" x14ac:dyDescent="0.45">
      <c r="A481">
        <v>480</v>
      </c>
      <c r="B481" t="s">
        <v>489</v>
      </c>
      <c r="C481" t="s">
        <v>893</v>
      </c>
      <c r="D481" t="s">
        <v>738</v>
      </c>
      <c r="E481" t="s">
        <v>934</v>
      </c>
      <c r="F481" s="18" t="s">
        <v>893</v>
      </c>
      <c r="G481" t="s">
        <v>948</v>
      </c>
      <c r="H481" t="s">
        <v>964</v>
      </c>
      <c r="I481" t="str">
        <f t="shared" si="43"/>
        <v>01</v>
      </c>
      <c r="J481" t="str">
        <f t="shared" si="44"/>
        <v>10010101</v>
      </c>
      <c r="K481" t="str">
        <f t="shared" si="45"/>
        <v>95C608FE</v>
      </c>
      <c r="L481" t="str" cm="1">
        <f t="array" ref="L481">DEC2BIN(IFERROR(_xlfn.IFS(OR(D481="Fire",D481="Steel"),3,D481="Dark",0,D481="Dragon",1,AND(C481&lt;&gt;"",C481&gt;0),2,E481="Status",0),_xlfn.IFS(H481="Normal",3,H481="Attack",1,H481="Defense",0,H481="Speed",2)),2)</f>
        <v>01</v>
      </c>
      <c r="M481" t="str">
        <f t="shared" si="46"/>
        <v>00011101</v>
      </c>
      <c r="N481" t="str">
        <f t="shared" si="47"/>
        <v>1D37F380</v>
      </c>
      <c r="O481" t="str">
        <f t="shared" si="48"/>
        <v>Attack</v>
      </c>
    </row>
    <row r="482" spans="1:15" x14ac:dyDescent="0.45">
      <c r="A482">
        <v>481</v>
      </c>
      <c r="B482" t="s">
        <v>490</v>
      </c>
      <c r="C482" t="s">
        <v>893</v>
      </c>
      <c r="D482" t="s">
        <v>740</v>
      </c>
      <c r="E482" t="s">
        <v>936</v>
      </c>
      <c r="F482" s="18" t="s">
        <v>937</v>
      </c>
      <c r="G482" t="s">
        <v>948</v>
      </c>
      <c r="H482" t="s">
        <v>964</v>
      </c>
      <c r="I482" t="str">
        <f t="shared" si="43"/>
        <v>01</v>
      </c>
      <c r="J482" t="str">
        <f t="shared" si="44"/>
        <v/>
      </c>
      <c r="K482" t="str">
        <f t="shared" si="45"/>
        <v/>
      </c>
      <c r="L482" t="str" cm="1">
        <f t="array" ref="L482">DEC2BIN(IFERROR(_xlfn.IFS(OR(D482="Fire",D482="Steel"),3,D482="Dark",0,D482="Dragon",1,AND(C482&lt;&gt;"",C482&gt;0),2,E482="Status",0),_xlfn.IFS(H482="Normal",3,H482="Attack",1,H482="Defense",0,H482="Speed",2)),2)</f>
        <v>11</v>
      </c>
      <c r="M482" t="str">
        <f t="shared" si="46"/>
        <v/>
      </c>
      <c r="N482" t="str">
        <f t="shared" si="47"/>
        <v/>
      </c>
      <c r="O482" t="str">
        <f t="shared" si="48"/>
        <v>Tank</v>
      </c>
    </row>
    <row r="483" spans="1:15" x14ac:dyDescent="0.45">
      <c r="A483">
        <v>482</v>
      </c>
      <c r="B483" t="s">
        <v>491</v>
      </c>
      <c r="C483" t="s">
        <v>893</v>
      </c>
      <c r="D483" t="s">
        <v>748</v>
      </c>
      <c r="E483" t="s">
        <v>936</v>
      </c>
      <c r="F483" s="18" t="s">
        <v>938</v>
      </c>
      <c r="G483" t="s">
        <v>949</v>
      </c>
      <c r="H483" t="s">
        <v>964</v>
      </c>
      <c r="I483" t="str">
        <f t="shared" si="43"/>
        <v>01</v>
      </c>
      <c r="J483" t="str">
        <f t="shared" si="44"/>
        <v/>
      </c>
      <c r="K483" t="str">
        <f t="shared" si="45"/>
        <v/>
      </c>
      <c r="L483" t="str" cm="1">
        <f t="array" ref="L483">DEC2BIN(IFERROR(_xlfn.IFS(OR(D483="Fire",D483="Steel"),3,D483="Dark",0,D483="Dragon",1,AND(C483&lt;&gt;"",C483&gt;0),2,E483="Status",0),_xlfn.IFS(H483="Normal",3,H483="Attack",1,H483="Defense",0,H483="Speed",2)),2)</f>
        <v>01</v>
      </c>
      <c r="M483" t="str">
        <f t="shared" si="46"/>
        <v/>
      </c>
      <c r="N483" t="str">
        <f t="shared" si="47"/>
        <v/>
      </c>
      <c r="O483" t="str">
        <f t="shared" si="48"/>
        <v>Attack</v>
      </c>
    </row>
    <row r="484" spans="1:15" x14ac:dyDescent="0.45">
      <c r="A484">
        <v>483</v>
      </c>
      <c r="B484" t="s">
        <v>492</v>
      </c>
      <c r="C484" t="s">
        <v>893</v>
      </c>
      <c r="D484" t="s">
        <v>749</v>
      </c>
      <c r="E484" t="s">
        <v>939</v>
      </c>
      <c r="F484" s="18" t="s">
        <v>940</v>
      </c>
      <c r="G484" t="s">
        <v>950</v>
      </c>
      <c r="H484" t="s">
        <v>962</v>
      </c>
      <c r="I484" t="str">
        <f t="shared" si="43"/>
        <v>10</v>
      </c>
      <c r="J484" t="str">
        <f t="shared" si="44"/>
        <v/>
      </c>
      <c r="K484" t="str">
        <f t="shared" si="45"/>
        <v/>
      </c>
      <c r="L484" t="str" cm="1">
        <f t="array" ref="L484">DEC2BIN(IFERROR(_xlfn.IFS(OR(D484="Fire",D484="Steel"),3,D484="Dark",0,D484="Dragon",1,AND(C484&lt;&gt;"",C484&gt;0),2,E484="Status",0),_xlfn.IFS(H484="Normal",3,H484="Attack",1,H484="Defense",0,H484="Speed",2)),2)</f>
        <v>00</v>
      </c>
      <c r="M484" t="str">
        <f t="shared" si="46"/>
        <v/>
      </c>
      <c r="N484" t="str">
        <f t="shared" si="47"/>
        <v/>
      </c>
      <c r="O484" t="str">
        <f t="shared" si="48"/>
        <v>Shield</v>
      </c>
    </row>
    <row r="485" spans="1:15" x14ac:dyDescent="0.45">
      <c r="A485">
        <v>484</v>
      </c>
      <c r="B485" t="s">
        <v>493</v>
      </c>
      <c r="C485" t="s">
        <v>893</v>
      </c>
      <c r="D485" t="s">
        <v>746</v>
      </c>
      <c r="E485" t="s">
        <v>934</v>
      </c>
      <c r="F485" s="18" t="s">
        <v>938</v>
      </c>
      <c r="G485" t="s">
        <v>948</v>
      </c>
      <c r="H485" t="s">
        <v>962</v>
      </c>
      <c r="I485" t="str">
        <f t="shared" si="43"/>
        <v>10</v>
      </c>
      <c r="J485" t="str">
        <f t="shared" si="44"/>
        <v>11000110</v>
      </c>
      <c r="K485" t="str">
        <f t="shared" si="45"/>
        <v/>
      </c>
      <c r="L485" t="str" cm="1">
        <f t="array" ref="L485">DEC2BIN(IFERROR(_xlfn.IFS(OR(D485="Fire",D485="Steel"),3,D485="Dark",0,D485="Dragon",1,AND(C485&lt;&gt;"",C485&gt;0),2,E485="Status",0),_xlfn.IFS(H485="Normal",3,H485="Attack",1,H485="Defense",0,H485="Speed",2)),2)</f>
        <v>11</v>
      </c>
      <c r="M485" t="str">
        <f t="shared" si="46"/>
        <v>00110111</v>
      </c>
      <c r="N485" t="str">
        <f t="shared" si="47"/>
        <v/>
      </c>
      <c r="O485" t="str">
        <f t="shared" si="48"/>
        <v>Tank</v>
      </c>
    </row>
    <row r="486" spans="1:15" x14ac:dyDescent="0.45">
      <c r="A486">
        <v>485</v>
      </c>
      <c r="B486" t="s">
        <v>494</v>
      </c>
      <c r="C486" t="s">
        <v>893</v>
      </c>
      <c r="D486" t="s">
        <v>107</v>
      </c>
      <c r="E486" t="s">
        <v>936</v>
      </c>
      <c r="F486" s="18" t="s">
        <v>893</v>
      </c>
      <c r="G486" t="s">
        <v>953</v>
      </c>
      <c r="H486" t="s">
        <v>964</v>
      </c>
      <c r="I486" t="str">
        <f t="shared" si="43"/>
        <v>01</v>
      </c>
      <c r="J486" t="str">
        <f t="shared" si="44"/>
        <v/>
      </c>
      <c r="K486" t="str">
        <f t="shared" si="45"/>
        <v/>
      </c>
      <c r="L486" t="str" cm="1">
        <f t="array" ref="L486">DEC2BIN(IFERROR(_xlfn.IFS(OR(D486="Fire",D486="Steel"),3,D486="Dark",0,D486="Dragon",1,AND(C486&lt;&gt;"",C486&gt;0),2,E486="Status",0),_xlfn.IFS(H486="Normal",3,H486="Attack",1,H486="Defense",0,H486="Speed",2)),2)</f>
        <v>01</v>
      </c>
      <c r="M486" t="str">
        <f t="shared" si="46"/>
        <v/>
      </c>
      <c r="N486" t="str">
        <f t="shared" si="47"/>
        <v/>
      </c>
      <c r="O486" t="str">
        <f t="shared" si="48"/>
        <v>Attack</v>
      </c>
    </row>
    <row r="487" spans="1:15" x14ac:dyDescent="0.45">
      <c r="A487">
        <v>486</v>
      </c>
      <c r="B487" t="s">
        <v>495</v>
      </c>
      <c r="C487" t="s">
        <v>893</v>
      </c>
      <c r="D487" t="s">
        <v>742</v>
      </c>
      <c r="E487" t="s">
        <v>936</v>
      </c>
      <c r="F487" s="18" t="s">
        <v>935</v>
      </c>
      <c r="G487" t="s">
        <v>948</v>
      </c>
      <c r="H487" t="s">
        <v>737</v>
      </c>
      <c r="I487" t="str">
        <f t="shared" si="43"/>
        <v>00</v>
      </c>
      <c r="J487" t="str">
        <f t="shared" si="44"/>
        <v/>
      </c>
      <c r="K487" t="str">
        <f t="shared" si="45"/>
        <v/>
      </c>
      <c r="L487" t="str" cm="1">
        <f t="array" ref="L487">DEC2BIN(IFERROR(_xlfn.IFS(OR(D487="Fire",D487="Steel"),3,D487="Dark",0,D487="Dragon",1,AND(C487&lt;&gt;"",C487&gt;0),2,E487="Status",0),_xlfn.IFS(H487="Normal",3,H487="Attack",1,H487="Defense",0,H487="Speed",2)),2)</f>
        <v>11</v>
      </c>
      <c r="M487" t="str">
        <f t="shared" si="46"/>
        <v/>
      </c>
      <c r="N487" t="str">
        <f t="shared" si="47"/>
        <v/>
      </c>
      <c r="O487" t="str">
        <f t="shared" si="48"/>
        <v>Tank</v>
      </c>
    </row>
    <row r="488" spans="1:15" x14ac:dyDescent="0.45">
      <c r="A488">
        <v>487</v>
      </c>
      <c r="B488" t="s">
        <v>496</v>
      </c>
      <c r="C488" t="s">
        <v>893</v>
      </c>
      <c r="D488" t="s">
        <v>750</v>
      </c>
      <c r="E488" t="s">
        <v>939</v>
      </c>
      <c r="F488" s="18" t="s">
        <v>942</v>
      </c>
      <c r="G488" t="s">
        <v>948</v>
      </c>
      <c r="H488" t="s">
        <v>963</v>
      </c>
      <c r="I488" t="str">
        <f t="shared" si="43"/>
        <v>11</v>
      </c>
      <c r="J488" t="str">
        <f t="shared" si="44"/>
        <v/>
      </c>
      <c r="K488" t="str">
        <f t="shared" si="45"/>
        <v/>
      </c>
      <c r="L488" t="str" cm="1">
        <f t="array" ref="L488">DEC2BIN(IFERROR(_xlfn.IFS(OR(D488="Fire",D488="Steel"),3,D488="Dark",0,D488="Dragon",1,AND(C488&lt;&gt;"",C488&gt;0),2,E488="Status",0),_xlfn.IFS(H488="Normal",3,H488="Attack",1,H488="Defense",0,H488="Speed",2)),2)</f>
        <v>00</v>
      </c>
      <c r="M488" t="str">
        <f t="shared" si="46"/>
        <v/>
      </c>
      <c r="N488" t="str">
        <f t="shared" si="47"/>
        <v/>
      </c>
      <c r="O488" t="str">
        <f t="shared" si="48"/>
        <v>Shield</v>
      </c>
    </row>
    <row r="489" spans="1:15" x14ac:dyDescent="0.45">
      <c r="A489">
        <v>488</v>
      </c>
      <c r="B489" t="s">
        <v>497</v>
      </c>
      <c r="C489" t="s">
        <v>893</v>
      </c>
      <c r="D489" t="s">
        <v>740</v>
      </c>
      <c r="E489" t="s">
        <v>934</v>
      </c>
      <c r="F489" s="18" t="s">
        <v>935</v>
      </c>
      <c r="G489" t="s">
        <v>948</v>
      </c>
      <c r="H489" t="s">
        <v>737</v>
      </c>
      <c r="I489" t="str">
        <f t="shared" si="43"/>
        <v>00</v>
      </c>
      <c r="J489" t="str">
        <f t="shared" si="44"/>
        <v>00001000</v>
      </c>
      <c r="K489" t="str">
        <f t="shared" si="45"/>
        <v/>
      </c>
      <c r="L489" t="str" cm="1">
        <f t="array" ref="L489">DEC2BIN(IFERROR(_xlfn.IFS(OR(D489="Fire",D489="Steel"),3,D489="Dark",0,D489="Dragon",1,AND(C489&lt;&gt;"",C489&gt;0),2,E489="Status",0),_xlfn.IFS(H489="Normal",3,H489="Attack",1,H489="Defense",0,H489="Speed",2)),2)</f>
        <v>11</v>
      </c>
      <c r="M489" t="str">
        <f t="shared" si="46"/>
        <v>11110011</v>
      </c>
      <c r="N489" t="str">
        <f t="shared" si="47"/>
        <v/>
      </c>
      <c r="O489" t="str">
        <f t="shared" si="48"/>
        <v>Tank</v>
      </c>
    </row>
    <row r="490" spans="1:15" x14ac:dyDescent="0.45">
      <c r="A490">
        <v>489</v>
      </c>
      <c r="B490" t="s">
        <v>498</v>
      </c>
      <c r="C490" t="s">
        <v>893</v>
      </c>
      <c r="D490" t="s">
        <v>748</v>
      </c>
      <c r="E490" t="s">
        <v>939</v>
      </c>
      <c r="F490" s="18" t="s">
        <v>940</v>
      </c>
      <c r="G490" t="s">
        <v>950</v>
      </c>
      <c r="H490" t="s">
        <v>962</v>
      </c>
      <c r="I490" t="str">
        <f t="shared" si="43"/>
        <v>10</v>
      </c>
      <c r="J490" t="str">
        <f t="shared" si="44"/>
        <v/>
      </c>
      <c r="K490" t="str">
        <f t="shared" si="45"/>
        <v/>
      </c>
      <c r="L490" t="str" cm="1">
        <f t="array" ref="L490">DEC2BIN(IFERROR(_xlfn.IFS(OR(D490="Fire",D490="Steel"),3,D490="Dark",0,D490="Dragon",1,AND(C490&lt;&gt;"",C490&gt;0),2,E490="Status",0),_xlfn.IFS(H490="Normal",3,H490="Attack",1,H490="Defense",0,H490="Speed",2)),2)</f>
        <v>00</v>
      </c>
      <c r="M490" t="str">
        <f t="shared" si="46"/>
        <v/>
      </c>
      <c r="N490" t="str">
        <f t="shared" si="47"/>
        <v/>
      </c>
      <c r="O490" t="str">
        <f t="shared" si="48"/>
        <v>Shield</v>
      </c>
    </row>
    <row r="491" spans="1:15" x14ac:dyDescent="0.45">
      <c r="A491">
        <v>490</v>
      </c>
      <c r="B491" t="s">
        <v>499</v>
      </c>
      <c r="C491" t="s">
        <v>893</v>
      </c>
      <c r="D491" t="s">
        <v>738</v>
      </c>
      <c r="E491" t="s">
        <v>934</v>
      </c>
      <c r="F491" s="18" t="s">
        <v>938</v>
      </c>
      <c r="G491" t="s">
        <v>949</v>
      </c>
      <c r="H491" t="s">
        <v>737</v>
      </c>
      <c r="I491" t="str">
        <f t="shared" si="43"/>
        <v>00</v>
      </c>
      <c r="J491" t="str">
        <f t="shared" si="44"/>
        <v/>
      </c>
      <c r="K491" t="str">
        <f t="shared" si="45"/>
        <v/>
      </c>
      <c r="L491" t="str" cm="1">
        <f t="array" ref="L491">DEC2BIN(IFERROR(_xlfn.IFS(OR(D491="Fire",D491="Steel"),3,D491="Dark",0,D491="Dragon",1,AND(C491&lt;&gt;"",C491&gt;0),2,E491="Status",0),_xlfn.IFS(H491="Normal",3,H491="Attack",1,H491="Defense",0,H491="Speed",2)),2)</f>
        <v>11</v>
      </c>
      <c r="M491" t="str">
        <f t="shared" si="46"/>
        <v/>
      </c>
      <c r="N491" t="str">
        <f t="shared" si="47"/>
        <v/>
      </c>
      <c r="O491" t="str">
        <f t="shared" si="48"/>
        <v>Tank</v>
      </c>
    </row>
    <row r="492" spans="1:15" x14ac:dyDescent="0.45">
      <c r="A492">
        <v>491</v>
      </c>
      <c r="B492" t="s">
        <v>500</v>
      </c>
      <c r="C492" t="s">
        <v>893</v>
      </c>
      <c r="D492" t="s">
        <v>748</v>
      </c>
      <c r="E492" t="s">
        <v>936</v>
      </c>
      <c r="F492" s="18" t="s">
        <v>938</v>
      </c>
      <c r="G492" t="s">
        <v>948</v>
      </c>
      <c r="H492" t="s">
        <v>737</v>
      </c>
      <c r="I492" t="str">
        <f t="shared" si="43"/>
        <v>00</v>
      </c>
      <c r="J492" t="str">
        <f t="shared" si="44"/>
        <v/>
      </c>
      <c r="K492" t="str">
        <f t="shared" si="45"/>
        <v/>
      </c>
      <c r="L492" t="str" cm="1">
        <f t="array" ref="L492">DEC2BIN(IFERROR(_xlfn.IFS(OR(D492="Fire",D492="Steel"),3,D492="Dark",0,D492="Dragon",1,AND(C492&lt;&gt;"",C492&gt;0),2,E492="Status",0),_xlfn.IFS(H492="Normal",3,H492="Attack",1,H492="Defense",0,H492="Speed",2)),2)</f>
        <v>11</v>
      </c>
      <c r="M492" t="str">
        <f t="shared" si="46"/>
        <v/>
      </c>
      <c r="N492" t="str">
        <f t="shared" si="47"/>
        <v/>
      </c>
      <c r="O492" t="str">
        <f t="shared" si="48"/>
        <v>Tank</v>
      </c>
    </row>
    <row r="493" spans="1:15" x14ac:dyDescent="0.45">
      <c r="A493">
        <v>492</v>
      </c>
      <c r="B493" t="s">
        <v>501</v>
      </c>
      <c r="C493" t="s">
        <v>893</v>
      </c>
      <c r="D493" t="s">
        <v>745</v>
      </c>
      <c r="E493" t="s">
        <v>934</v>
      </c>
      <c r="F493" s="18" t="s">
        <v>893</v>
      </c>
      <c r="G493" t="s">
        <v>948</v>
      </c>
      <c r="H493" t="s">
        <v>962</v>
      </c>
      <c r="I493" t="str">
        <f t="shared" si="43"/>
        <v>10</v>
      </c>
      <c r="J493" t="str">
        <f t="shared" si="44"/>
        <v>11111110</v>
      </c>
      <c r="K493" t="str">
        <f t="shared" si="45"/>
        <v/>
      </c>
      <c r="L493" t="str" cm="1">
        <f t="array" ref="L493">DEC2BIN(IFERROR(_xlfn.IFS(OR(D493="Fire",D493="Steel"),3,D493="Dark",0,D493="Dragon",1,AND(C493&lt;&gt;"",C493&gt;0),2,E493="Status",0),_xlfn.IFS(H493="Normal",3,H493="Attack",1,H493="Defense",0,H493="Speed",2)),2)</f>
        <v>00</v>
      </c>
      <c r="M493" t="str">
        <f t="shared" si="46"/>
        <v>10000000</v>
      </c>
      <c r="N493" t="str">
        <f t="shared" si="47"/>
        <v/>
      </c>
      <c r="O493" t="str">
        <f t="shared" si="48"/>
        <v>Shield</v>
      </c>
    </row>
    <row r="494" spans="1:15" x14ac:dyDescent="0.45">
      <c r="A494">
        <v>493</v>
      </c>
      <c r="B494" t="s">
        <v>502</v>
      </c>
      <c r="C494" t="s">
        <v>893</v>
      </c>
      <c r="D494" t="s">
        <v>737</v>
      </c>
      <c r="E494" t="s">
        <v>939</v>
      </c>
      <c r="F494" s="18" t="s">
        <v>942</v>
      </c>
      <c r="G494" t="s">
        <v>948</v>
      </c>
      <c r="H494" t="s">
        <v>963</v>
      </c>
      <c r="I494" t="str">
        <f t="shared" si="43"/>
        <v>11</v>
      </c>
      <c r="J494" t="str">
        <f t="shared" si="44"/>
        <v/>
      </c>
      <c r="K494" t="str">
        <f t="shared" si="45"/>
        <v/>
      </c>
      <c r="L494" t="str" cm="1">
        <f t="array" ref="L494">DEC2BIN(IFERROR(_xlfn.IFS(OR(D494="Fire",D494="Steel"),3,D494="Dark",0,D494="Dragon",1,AND(C494&lt;&gt;"",C494&gt;0),2,E494="Status",0),_xlfn.IFS(H494="Normal",3,H494="Attack",1,H494="Defense",0,H494="Speed",2)),2)</f>
        <v>00</v>
      </c>
      <c r="M494" t="str">
        <f t="shared" si="46"/>
        <v/>
      </c>
      <c r="N494" t="str">
        <f t="shared" si="47"/>
        <v/>
      </c>
      <c r="O494" t="str">
        <f t="shared" si="48"/>
        <v>Shield</v>
      </c>
    </row>
    <row r="495" spans="1:15" x14ac:dyDescent="0.45">
      <c r="A495">
        <v>494</v>
      </c>
      <c r="B495" t="s">
        <v>503</v>
      </c>
      <c r="C495" t="s">
        <v>893</v>
      </c>
      <c r="D495" t="s">
        <v>737</v>
      </c>
      <c r="E495" t="s">
        <v>939</v>
      </c>
      <c r="F495" s="18" t="s">
        <v>942</v>
      </c>
      <c r="G495" t="s">
        <v>948</v>
      </c>
      <c r="H495" t="s">
        <v>963</v>
      </c>
      <c r="I495" t="str">
        <f t="shared" si="43"/>
        <v>11</v>
      </c>
      <c r="J495" t="str">
        <f t="shared" si="44"/>
        <v/>
      </c>
      <c r="K495" t="str">
        <f t="shared" si="45"/>
        <v/>
      </c>
      <c r="L495" t="str" cm="1">
        <f t="array" ref="L495">DEC2BIN(IFERROR(_xlfn.IFS(OR(D495="Fire",D495="Steel"),3,D495="Dark",0,D495="Dragon",1,AND(C495&lt;&gt;"",C495&gt;0),2,E495="Status",0),_xlfn.IFS(H495="Normal",3,H495="Attack",1,H495="Defense",0,H495="Speed",2)),2)</f>
        <v>00</v>
      </c>
      <c r="M495" t="str">
        <f t="shared" si="46"/>
        <v/>
      </c>
      <c r="N495" t="str">
        <f t="shared" si="47"/>
        <v/>
      </c>
      <c r="O495" t="str">
        <f t="shared" si="48"/>
        <v>Shield</v>
      </c>
    </row>
    <row r="496" spans="1:15" x14ac:dyDescent="0.45">
      <c r="A496">
        <v>495</v>
      </c>
      <c r="B496" t="s">
        <v>504</v>
      </c>
      <c r="C496">
        <v>2</v>
      </c>
      <c r="D496" t="s">
        <v>737</v>
      </c>
      <c r="E496" t="s">
        <v>939</v>
      </c>
      <c r="F496" s="18" t="s">
        <v>942</v>
      </c>
      <c r="G496" t="s">
        <v>948</v>
      </c>
      <c r="H496" t="s">
        <v>963</v>
      </c>
      <c r="I496" t="str">
        <f t="shared" si="43"/>
        <v>11</v>
      </c>
      <c r="J496" t="str">
        <f t="shared" si="44"/>
        <v/>
      </c>
      <c r="K496" t="str">
        <f t="shared" si="45"/>
        <v/>
      </c>
      <c r="L496" t="str" cm="1">
        <f t="array" ref="L496">DEC2BIN(IFERROR(_xlfn.IFS(OR(D496="Fire",D496="Steel"),3,D496="Dark",0,D496="Dragon",1,AND(C496&lt;&gt;"",C496&gt;0),2,E496="Status",0),_xlfn.IFS(H496="Normal",3,H496="Attack",1,H496="Defense",0,H496="Speed",2)),2)</f>
        <v>10</v>
      </c>
      <c r="M496" t="str">
        <f t="shared" si="46"/>
        <v/>
      </c>
      <c r="N496" t="str">
        <f t="shared" si="47"/>
        <v/>
      </c>
      <c r="O496" t="str">
        <f t="shared" si="48"/>
        <v>Speed</v>
      </c>
    </row>
    <row r="497" spans="1:15" x14ac:dyDescent="0.45">
      <c r="A497">
        <v>496</v>
      </c>
      <c r="B497" t="s">
        <v>505</v>
      </c>
      <c r="C497" t="s">
        <v>893</v>
      </c>
      <c r="D497" t="s">
        <v>737</v>
      </c>
      <c r="E497" t="s">
        <v>936</v>
      </c>
      <c r="F497" s="18" t="s">
        <v>893</v>
      </c>
      <c r="G497" t="s">
        <v>949</v>
      </c>
      <c r="H497" t="s">
        <v>737</v>
      </c>
      <c r="I497" t="str">
        <f t="shared" si="43"/>
        <v>00</v>
      </c>
      <c r="J497" t="str">
        <f t="shared" si="44"/>
        <v>00000000</v>
      </c>
      <c r="K497" t="str">
        <f t="shared" si="45"/>
        <v>00796AE6</v>
      </c>
      <c r="L497" t="str" cm="1">
        <f t="array" ref="L497">DEC2BIN(IFERROR(_xlfn.IFS(OR(D497="Fire",D497="Steel"),3,D497="Dark",0,D497="Dragon",1,AND(C497&lt;&gt;"",C497&gt;0),2,E497="Status",0),_xlfn.IFS(H497="Normal",3,H497="Attack",1,H497="Defense",0,H497="Speed",2)),2)</f>
        <v>11</v>
      </c>
      <c r="M497" t="str">
        <f t="shared" si="46"/>
        <v>11111111</v>
      </c>
      <c r="N497" t="str">
        <f t="shared" si="47"/>
        <v>FF694037</v>
      </c>
      <c r="O497" t="str">
        <f t="shared" si="48"/>
        <v>Tank</v>
      </c>
    </row>
    <row r="498" spans="1:15" x14ac:dyDescent="0.45">
      <c r="A498">
        <v>497</v>
      </c>
      <c r="B498" t="s">
        <v>506</v>
      </c>
      <c r="C498" t="s">
        <v>893</v>
      </c>
      <c r="D498" t="s">
        <v>737</v>
      </c>
      <c r="E498" t="s">
        <v>936</v>
      </c>
      <c r="F498" s="18" t="s">
        <v>893</v>
      </c>
      <c r="G498" t="s">
        <v>949</v>
      </c>
      <c r="H498" t="s">
        <v>737</v>
      </c>
      <c r="I498" t="str">
        <f t="shared" si="43"/>
        <v>00</v>
      </c>
      <c r="J498" t="str">
        <f t="shared" si="44"/>
        <v/>
      </c>
      <c r="K498" t="str">
        <f t="shared" si="45"/>
        <v/>
      </c>
      <c r="L498" t="str" cm="1">
        <f t="array" ref="L498">DEC2BIN(IFERROR(_xlfn.IFS(OR(D498="Fire",D498="Steel"),3,D498="Dark",0,D498="Dragon",1,AND(C498&lt;&gt;"",C498&gt;0),2,E498="Status",0),_xlfn.IFS(H498="Normal",3,H498="Attack",1,H498="Defense",0,H498="Speed",2)),2)</f>
        <v>11</v>
      </c>
      <c r="M498" t="str">
        <f t="shared" si="46"/>
        <v/>
      </c>
      <c r="N498" t="str">
        <f t="shared" si="47"/>
        <v/>
      </c>
      <c r="O498" t="str">
        <f t="shared" si="48"/>
        <v>Tank</v>
      </c>
    </row>
    <row r="499" spans="1:15" x14ac:dyDescent="0.45">
      <c r="A499">
        <v>498</v>
      </c>
      <c r="B499" t="s">
        <v>507</v>
      </c>
      <c r="C499" t="s">
        <v>893</v>
      </c>
      <c r="D499" t="s">
        <v>737</v>
      </c>
      <c r="E499" t="s">
        <v>934</v>
      </c>
      <c r="F499" s="18" t="s">
        <v>893</v>
      </c>
      <c r="G499" t="s">
        <v>948</v>
      </c>
      <c r="H499" t="s">
        <v>737</v>
      </c>
      <c r="I499" t="str">
        <f t="shared" si="43"/>
        <v>00</v>
      </c>
      <c r="J499" t="str">
        <f t="shared" si="44"/>
        <v/>
      </c>
      <c r="K499" t="str">
        <f t="shared" si="45"/>
        <v/>
      </c>
      <c r="L499" t="str" cm="1">
        <f t="array" ref="L499">DEC2BIN(IFERROR(_xlfn.IFS(OR(D499="Fire",D499="Steel"),3,D499="Dark",0,D499="Dragon",1,AND(C499&lt;&gt;"",C499&gt;0),2,E499="Status",0),_xlfn.IFS(H499="Normal",3,H499="Attack",1,H499="Defense",0,H499="Speed",2)),2)</f>
        <v>11</v>
      </c>
      <c r="M499" t="str">
        <f t="shared" si="46"/>
        <v/>
      </c>
      <c r="N499" t="str">
        <f t="shared" si="47"/>
        <v/>
      </c>
      <c r="O499" t="str">
        <f t="shared" si="48"/>
        <v>Tank</v>
      </c>
    </row>
    <row r="500" spans="1:15" x14ac:dyDescent="0.45">
      <c r="A500">
        <v>499</v>
      </c>
      <c r="B500" t="s">
        <v>508</v>
      </c>
      <c r="C500" t="s">
        <v>893</v>
      </c>
      <c r="D500" t="s">
        <v>748</v>
      </c>
      <c r="E500" t="s">
        <v>936</v>
      </c>
      <c r="F500" s="18" t="s">
        <v>893</v>
      </c>
      <c r="G500" t="s">
        <v>948</v>
      </c>
      <c r="H500" t="s">
        <v>737</v>
      </c>
      <c r="I500" t="str">
        <f t="shared" si="43"/>
        <v>00</v>
      </c>
      <c r="J500" t="str">
        <f t="shared" si="44"/>
        <v/>
      </c>
      <c r="K500" t="str">
        <f t="shared" si="45"/>
        <v/>
      </c>
      <c r="L500" t="str" cm="1">
        <f t="array" ref="L500">DEC2BIN(IFERROR(_xlfn.IFS(OR(D500="Fire",D500="Steel"),3,D500="Dark",0,D500="Dragon",1,AND(C500&lt;&gt;"",C500&gt;0),2,E500="Status",0),_xlfn.IFS(H500="Normal",3,H500="Attack",1,H500="Defense",0,H500="Speed",2)),2)</f>
        <v>11</v>
      </c>
      <c r="M500" t="str">
        <f t="shared" si="46"/>
        <v/>
      </c>
      <c r="N500" t="str">
        <f t="shared" si="47"/>
        <v/>
      </c>
      <c r="O500" t="str">
        <f t="shared" si="48"/>
        <v>Tank</v>
      </c>
    </row>
    <row r="501" spans="1:15" x14ac:dyDescent="0.45">
      <c r="A501">
        <v>500</v>
      </c>
      <c r="B501" t="s">
        <v>509</v>
      </c>
      <c r="C501" t="s">
        <v>893</v>
      </c>
      <c r="D501" t="s">
        <v>107</v>
      </c>
      <c r="E501" t="s">
        <v>936</v>
      </c>
      <c r="F501" s="18" t="s">
        <v>893</v>
      </c>
      <c r="G501" t="s">
        <v>948</v>
      </c>
      <c r="H501" t="s">
        <v>964</v>
      </c>
      <c r="I501" t="str">
        <f t="shared" si="43"/>
        <v>01</v>
      </c>
      <c r="J501" t="str">
        <f t="shared" si="44"/>
        <v>01111001</v>
      </c>
      <c r="K501" t="str">
        <f t="shared" si="45"/>
        <v/>
      </c>
      <c r="L501" t="str" cm="1">
        <f t="array" ref="L501">DEC2BIN(IFERROR(_xlfn.IFS(OR(D501="Fire",D501="Steel"),3,D501="Dark",0,D501="Dragon",1,AND(C501&lt;&gt;"",C501&gt;0),2,E501="Status",0),_xlfn.IFS(H501="Normal",3,H501="Attack",1,H501="Defense",0,H501="Speed",2)),2)</f>
        <v>01</v>
      </c>
      <c r="M501" t="str">
        <f t="shared" si="46"/>
        <v>01101001</v>
      </c>
      <c r="N501" t="str">
        <f t="shared" si="47"/>
        <v/>
      </c>
      <c r="O501" t="str">
        <f t="shared" si="48"/>
        <v>Attack</v>
      </c>
    </row>
    <row r="502" spans="1:15" x14ac:dyDescent="0.45">
      <c r="A502">
        <v>501</v>
      </c>
      <c r="B502" t="s">
        <v>510</v>
      </c>
      <c r="C502">
        <v>3</v>
      </c>
      <c r="D502" t="s">
        <v>738</v>
      </c>
      <c r="E502" t="s">
        <v>939</v>
      </c>
      <c r="F502" s="18" t="s">
        <v>943</v>
      </c>
      <c r="G502" t="s">
        <v>952</v>
      </c>
      <c r="H502" t="s">
        <v>962</v>
      </c>
      <c r="I502" t="str">
        <f t="shared" si="43"/>
        <v>10</v>
      </c>
      <c r="J502" t="str">
        <f t="shared" si="44"/>
        <v/>
      </c>
      <c r="K502" t="str">
        <f t="shared" si="45"/>
        <v/>
      </c>
      <c r="L502" t="str" cm="1">
        <f t="array" ref="L502">DEC2BIN(IFERROR(_xlfn.IFS(OR(D502="Fire",D502="Steel"),3,D502="Dark",0,D502="Dragon",1,AND(C502&lt;&gt;"",C502&gt;0),2,E502="Status",0),_xlfn.IFS(H502="Normal",3,H502="Attack",1,H502="Defense",0,H502="Speed",2)),2)</f>
        <v>10</v>
      </c>
      <c r="M502" t="str">
        <f t="shared" si="46"/>
        <v/>
      </c>
      <c r="N502" t="str">
        <f t="shared" si="47"/>
        <v/>
      </c>
      <c r="O502" t="str">
        <f t="shared" si="48"/>
        <v>Speed</v>
      </c>
    </row>
    <row r="503" spans="1:15" x14ac:dyDescent="0.45">
      <c r="A503">
        <v>502</v>
      </c>
      <c r="B503" t="s">
        <v>511</v>
      </c>
      <c r="C503">
        <v>2</v>
      </c>
      <c r="D503" t="s">
        <v>107</v>
      </c>
      <c r="E503" t="s">
        <v>939</v>
      </c>
      <c r="F503" s="18" t="s">
        <v>942</v>
      </c>
      <c r="G503" t="s">
        <v>950</v>
      </c>
      <c r="H503" t="s">
        <v>963</v>
      </c>
      <c r="I503" t="str">
        <f t="shared" si="43"/>
        <v>11</v>
      </c>
      <c r="J503" t="str">
        <f t="shared" si="44"/>
        <v/>
      </c>
      <c r="K503" t="str">
        <f t="shared" si="45"/>
        <v/>
      </c>
      <c r="L503" t="str" cm="1">
        <f t="array" ref="L503">DEC2BIN(IFERROR(_xlfn.IFS(OR(D503="Fire",D503="Steel"),3,D503="Dark",0,D503="Dragon",1,AND(C503&lt;&gt;"",C503&gt;0),2,E503="Status",0),_xlfn.IFS(H503="Normal",3,H503="Attack",1,H503="Defense",0,H503="Speed",2)),2)</f>
        <v>10</v>
      </c>
      <c r="M503" t="str">
        <f t="shared" si="46"/>
        <v/>
      </c>
      <c r="N503" t="str">
        <f t="shared" si="47"/>
        <v/>
      </c>
      <c r="O503" t="str">
        <f t="shared" si="48"/>
        <v>Speed</v>
      </c>
    </row>
    <row r="504" spans="1:15" x14ac:dyDescent="0.45">
      <c r="A504">
        <v>503</v>
      </c>
      <c r="B504" t="s">
        <v>512</v>
      </c>
      <c r="C504" t="s">
        <v>893</v>
      </c>
      <c r="D504" t="s">
        <v>750</v>
      </c>
      <c r="E504" t="s">
        <v>936</v>
      </c>
      <c r="F504" s="18" t="s">
        <v>937</v>
      </c>
      <c r="G504" t="s">
        <v>948</v>
      </c>
      <c r="H504" t="s">
        <v>964</v>
      </c>
      <c r="I504" t="str">
        <f t="shared" si="43"/>
        <v>01</v>
      </c>
      <c r="J504" t="str">
        <f t="shared" si="44"/>
        <v/>
      </c>
      <c r="K504" t="str">
        <f t="shared" si="45"/>
        <v/>
      </c>
      <c r="L504" t="str" cm="1">
        <f t="array" ref="L504">DEC2BIN(IFERROR(_xlfn.IFS(OR(D504="Fire",D504="Steel"),3,D504="Dark",0,D504="Dragon",1,AND(C504&lt;&gt;"",C504&gt;0),2,E504="Status",0),_xlfn.IFS(H504="Normal",3,H504="Attack",1,H504="Defense",0,H504="Speed",2)),2)</f>
        <v>01</v>
      </c>
      <c r="M504" t="str">
        <f t="shared" si="46"/>
        <v/>
      </c>
      <c r="N504" t="str">
        <f t="shared" si="47"/>
        <v/>
      </c>
      <c r="O504" t="str">
        <f t="shared" si="48"/>
        <v>Attack</v>
      </c>
    </row>
    <row r="505" spans="1:15" x14ac:dyDescent="0.45">
      <c r="A505">
        <v>504</v>
      </c>
      <c r="B505" t="s">
        <v>513</v>
      </c>
      <c r="C505" t="s">
        <v>893</v>
      </c>
      <c r="D505" t="s">
        <v>737</v>
      </c>
      <c r="E505" t="s">
        <v>939</v>
      </c>
      <c r="F505" s="18" t="s">
        <v>942</v>
      </c>
      <c r="G505" t="s">
        <v>950</v>
      </c>
      <c r="H505" t="s">
        <v>962</v>
      </c>
      <c r="I505" t="str">
        <f t="shared" si="43"/>
        <v>10</v>
      </c>
      <c r="J505" t="str">
        <f t="shared" si="44"/>
        <v>01101010</v>
      </c>
      <c r="K505" t="str">
        <f t="shared" si="45"/>
        <v/>
      </c>
      <c r="L505" t="str" cm="1">
        <f t="array" ref="L505">DEC2BIN(IFERROR(_xlfn.IFS(OR(D505="Fire",D505="Steel"),3,D505="Dark",0,D505="Dragon",1,AND(C505&lt;&gt;"",C505&gt;0),2,E505="Status",0),_xlfn.IFS(H505="Normal",3,H505="Attack",1,H505="Defense",0,H505="Speed",2)),2)</f>
        <v>00</v>
      </c>
      <c r="M505" t="str">
        <f t="shared" si="46"/>
        <v>01000000</v>
      </c>
      <c r="N505" t="str">
        <f t="shared" si="47"/>
        <v/>
      </c>
      <c r="O505" t="str">
        <f t="shared" si="48"/>
        <v>Shield</v>
      </c>
    </row>
    <row r="506" spans="1:15" x14ac:dyDescent="0.45">
      <c r="A506">
        <v>505</v>
      </c>
      <c r="B506" t="s">
        <v>514</v>
      </c>
      <c r="C506" t="s">
        <v>893</v>
      </c>
      <c r="D506" t="s">
        <v>107</v>
      </c>
      <c r="E506" t="s">
        <v>939</v>
      </c>
      <c r="F506" s="18" t="s">
        <v>946</v>
      </c>
      <c r="G506" t="s">
        <v>959</v>
      </c>
      <c r="H506" t="s">
        <v>962</v>
      </c>
      <c r="I506" t="str">
        <f t="shared" si="43"/>
        <v>10</v>
      </c>
      <c r="J506" t="str">
        <f t="shared" si="44"/>
        <v/>
      </c>
      <c r="K506" t="str">
        <f t="shared" si="45"/>
        <v/>
      </c>
      <c r="L506" t="str" cm="1">
        <f t="array" ref="L506">DEC2BIN(IFERROR(_xlfn.IFS(OR(D506="Fire",D506="Steel"),3,D506="Dark",0,D506="Dragon",1,AND(C506&lt;&gt;"",C506&gt;0),2,E506="Status",0),_xlfn.IFS(H506="Normal",3,H506="Attack",1,H506="Defense",0,H506="Speed",2)),2)</f>
        <v>00</v>
      </c>
      <c r="M506" t="str">
        <f t="shared" si="46"/>
        <v/>
      </c>
      <c r="N506" t="str">
        <f t="shared" si="47"/>
        <v/>
      </c>
      <c r="O506" t="str">
        <f t="shared" si="48"/>
        <v>Shield</v>
      </c>
    </row>
    <row r="507" spans="1:15" x14ac:dyDescent="0.45">
      <c r="A507">
        <v>506</v>
      </c>
      <c r="B507" t="s">
        <v>11</v>
      </c>
      <c r="C507" t="s">
        <v>893</v>
      </c>
      <c r="D507" t="s">
        <v>753</v>
      </c>
      <c r="E507" t="s">
        <v>936</v>
      </c>
      <c r="F507" s="18" t="s">
        <v>937</v>
      </c>
      <c r="G507" t="s">
        <v>948</v>
      </c>
      <c r="H507" t="s">
        <v>962</v>
      </c>
      <c r="I507" t="str">
        <f t="shared" si="43"/>
        <v>10</v>
      </c>
      <c r="J507" t="str">
        <f t="shared" si="44"/>
        <v/>
      </c>
      <c r="K507" t="str">
        <f t="shared" si="45"/>
        <v/>
      </c>
      <c r="L507" t="str" cm="1">
        <f t="array" ref="L507">DEC2BIN(IFERROR(_xlfn.IFS(OR(D507="Fire",D507="Steel"),3,D507="Dark",0,D507="Dragon",1,AND(C507&lt;&gt;"",C507&gt;0),2,E507="Status",0),_xlfn.IFS(H507="Normal",3,H507="Attack",1,H507="Defense",0,H507="Speed",2)),2)</f>
        <v>00</v>
      </c>
      <c r="M507" t="str">
        <f t="shared" si="46"/>
        <v/>
      </c>
      <c r="N507" t="str">
        <f t="shared" si="47"/>
        <v/>
      </c>
      <c r="O507" t="str">
        <f t="shared" si="48"/>
        <v>Shield</v>
      </c>
    </row>
    <row r="508" spans="1:15" x14ac:dyDescent="0.45">
      <c r="A508">
        <v>507</v>
      </c>
      <c r="B508" t="s">
        <v>515</v>
      </c>
      <c r="C508" t="s">
        <v>893</v>
      </c>
      <c r="D508" t="s">
        <v>743</v>
      </c>
      <c r="E508" t="s">
        <v>934</v>
      </c>
      <c r="F508" s="18" t="s">
        <v>893</v>
      </c>
      <c r="G508" t="s">
        <v>948</v>
      </c>
      <c r="H508" t="s">
        <v>964</v>
      </c>
      <c r="I508" t="str">
        <f t="shared" si="43"/>
        <v>01</v>
      </c>
      <c r="J508" t="str">
        <f t="shared" si="44"/>
        <v/>
      </c>
      <c r="K508" t="str">
        <f t="shared" si="45"/>
        <v/>
      </c>
      <c r="L508" t="str" cm="1">
        <f t="array" ref="L508">DEC2BIN(IFERROR(_xlfn.IFS(OR(D508="Fire",D508="Steel"),3,D508="Dark",0,D508="Dragon",1,AND(C508&lt;&gt;"",C508&gt;0),2,E508="Status",0),_xlfn.IFS(H508="Normal",3,H508="Attack",1,H508="Defense",0,H508="Speed",2)),2)</f>
        <v>01</v>
      </c>
      <c r="M508" t="str">
        <f t="shared" si="46"/>
        <v/>
      </c>
      <c r="N508" t="str">
        <f t="shared" si="47"/>
        <v/>
      </c>
      <c r="O508" t="str">
        <f t="shared" si="48"/>
        <v>Attack</v>
      </c>
    </row>
    <row r="509" spans="1:15" x14ac:dyDescent="0.45">
      <c r="A509">
        <v>508</v>
      </c>
      <c r="B509" t="s">
        <v>516</v>
      </c>
      <c r="C509" t="s">
        <v>893</v>
      </c>
      <c r="D509" t="s">
        <v>746</v>
      </c>
      <c r="E509" t="s">
        <v>939</v>
      </c>
      <c r="F509" s="18" t="s">
        <v>940</v>
      </c>
      <c r="G509" t="s">
        <v>950</v>
      </c>
      <c r="H509" t="s">
        <v>962</v>
      </c>
      <c r="I509" t="str">
        <f t="shared" si="43"/>
        <v>10</v>
      </c>
      <c r="J509" t="str">
        <f t="shared" si="44"/>
        <v>11100110</v>
      </c>
      <c r="K509" t="str">
        <f t="shared" si="45"/>
        <v/>
      </c>
      <c r="L509" t="str" cm="1">
        <f t="array" ref="L509">DEC2BIN(IFERROR(_xlfn.IFS(OR(D509="Fire",D509="Steel"),3,D509="Dark",0,D509="Dragon",1,AND(C509&lt;&gt;"",C509&gt;0),2,E509="Status",0),_xlfn.IFS(H509="Normal",3,H509="Attack",1,H509="Defense",0,H509="Speed",2)),2)</f>
        <v>11</v>
      </c>
      <c r="M509" t="str">
        <f t="shared" si="46"/>
        <v>00110111</v>
      </c>
      <c r="N509" t="str">
        <f t="shared" si="47"/>
        <v/>
      </c>
      <c r="O509" t="str">
        <f t="shared" si="48"/>
        <v>Tank</v>
      </c>
    </row>
    <row r="510" spans="1:15" x14ac:dyDescent="0.45">
      <c r="A510">
        <v>509</v>
      </c>
      <c r="B510" t="s">
        <v>517</v>
      </c>
      <c r="C510">
        <v>-6</v>
      </c>
      <c r="D510" t="s">
        <v>738</v>
      </c>
      <c r="E510" t="s">
        <v>934</v>
      </c>
      <c r="F510" s="18" t="s">
        <v>893</v>
      </c>
      <c r="G510" t="s">
        <v>948</v>
      </c>
      <c r="H510" t="s">
        <v>964</v>
      </c>
      <c r="I510" t="str">
        <f t="shared" si="43"/>
        <v>01</v>
      </c>
      <c r="J510" t="str">
        <f t="shared" si="44"/>
        <v/>
      </c>
      <c r="K510" t="str">
        <f t="shared" si="45"/>
        <v/>
      </c>
      <c r="L510" t="str" cm="1">
        <f t="array" ref="L510">DEC2BIN(IFERROR(_xlfn.IFS(OR(D510="Fire",D510="Steel"),3,D510="Dark",0,D510="Dragon",1,AND(C510&lt;&gt;"",C510&gt;0),2,E510="Status",0),_xlfn.IFS(H510="Normal",3,H510="Attack",1,H510="Defense",0,H510="Speed",2)),2)</f>
        <v>01</v>
      </c>
      <c r="M510" t="str">
        <f t="shared" si="46"/>
        <v/>
      </c>
      <c r="N510" t="str">
        <f t="shared" si="47"/>
        <v/>
      </c>
      <c r="O510" t="str">
        <f t="shared" si="48"/>
        <v>Attack</v>
      </c>
    </row>
    <row r="511" spans="1:15" x14ac:dyDescent="0.45">
      <c r="A511">
        <v>510</v>
      </c>
      <c r="B511" t="s">
        <v>518</v>
      </c>
      <c r="C511" t="s">
        <v>893</v>
      </c>
      <c r="D511" t="s">
        <v>740</v>
      </c>
      <c r="E511" t="s">
        <v>936</v>
      </c>
      <c r="F511" s="18" t="s">
        <v>893</v>
      </c>
      <c r="G511" t="s">
        <v>949</v>
      </c>
      <c r="H511" t="s">
        <v>962</v>
      </c>
      <c r="I511" t="str">
        <f t="shared" si="43"/>
        <v>10</v>
      </c>
      <c r="J511" t="str">
        <f t="shared" si="44"/>
        <v/>
      </c>
      <c r="K511" t="str">
        <f t="shared" si="45"/>
        <v/>
      </c>
      <c r="L511" t="str" cm="1">
        <f t="array" ref="L511">DEC2BIN(IFERROR(_xlfn.IFS(OR(D511="Fire",D511="Steel"),3,D511="Dark",0,D511="Dragon",1,AND(C511&lt;&gt;"",C511&gt;0),2,E511="Status",0),_xlfn.IFS(H511="Normal",3,H511="Attack",1,H511="Defense",0,H511="Speed",2)),2)</f>
        <v>11</v>
      </c>
      <c r="M511" t="str">
        <f t="shared" si="46"/>
        <v/>
      </c>
      <c r="N511" t="str">
        <f t="shared" si="47"/>
        <v/>
      </c>
      <c r="O511" t="str">
        <f t="shared" si="48"/>
        <v>Tank</v>
      </c>
    </row>
    <row r="512" spans="1:15" x14ac:dyDescent="0.45">
      <c r="A512">
        <v>511</v>
      </c>
      <c r="B512" t="s">
        <v>519</v>
      </c>
      <c r="C512">
        <v>2</v>
      </c>
      <c r="D512" t="s">
        <v>745</v>
      </c>
      <c r="E512" t="s">
        <v>939</v>
      </c>
      <c r="F512" s="18" t="s">
        <v>942</v>
      </c>
      <c r="G512" t="s">
        <v>948</v>
      </c>
      <c r="H512" t="s">
        <v>963</v>
      </c>
      <c r="I512" t="str">
        <f t="shared" si="43"/>
        <v>11</v>
      </c>
      <c r="J512" t="str">
        <f t="shared" si="44"/>
        <v/>
      </c>
      <c r="K512" t="str">
        <f t="shared" si="45"/>
        <v/>
      </c>
      <c r="L512" t="str" cm="1">
        <f t="array" ref="L512">DEC2BIN(IFERROR(_xlfn.IFS(OR(D512="Fire",D512="Steel"),3,D512="Dark",0,D512="Dragon",1,AND(C512&lt;&gt;"",C512&gt;0),2,E512="Status",0),_xlfn.IFS(H512="Normal",3,H512="Attack",1,H512="Defense",0,H512="Speed",2)),2)</f>
        <v>00</v>
      </c>
      <c r="M512" t="str">
        <f t="shared" si="46"/>
        <v/>
      </c>
      <c r="N512" t="str">
        <f t="shared" si="47"/>
        <v/>
      </c>
      <c r="O512" t="str">
        <f t="shared" si="48"/>
        <v>Shield</v>
      </c>
    </row>
    <row r="513" spans="1:15" x14ac:dyDescent="0.45">
      <c r="A513">
        <v>512</v>
      </c>
      <c r="B513" t="s">
        <v>520</v>
      </c>
      <c r="C513" t="s">
        <v>893</v>
      </c>
      <c r="D513" t="s">
        <v>743</v>
      </c>
      <c r="E513" t="s">
        <v>934</v>
      </c>
      <c r="F513" s="18" t="s">
        <v>935</v>
      </c>
      <c r="G513" t="s">
        <v>948</v>
      </c>
      <c r="H513" t="s">
        <v>737</v>
      </c>
      <c r="I513" t="str">
        <f t="shared" si="43"/>
        <v>00</v>
      </c>
      <c r="J513" t="str">
        <f t="shared" si="44"/>
        <v>11011100</v>
      </c>
      <c r="K513" t="str">
        <f t="shared" si="45"/>
        <v>DC071C28</v>
      </c>
      <c r="L513" t="str" cm="1">
        <f t="array" ref="L513">DEC2BIN(IFERROR(_xlfn.IFS(OR(D513="Fire",D513="Steel"),3,D513="Dark",0,D513="Dragon",1,AND(C513&lt;&gt;"",C513&gt;0),2,E513="Status",0),_xlfn.IFS(H513="Normal",3,H513="Attack",1,H513="Defense",0,H513="Speed",2)),2)</f>
        <v>11</v>
      </c>
      <c r="M513" t="str">
        <f t="shared" si="46"/>
        <v>10011011</v>
      </c>
      <c r="N513" t="str">
        <f t="shared" si="47"/>
        <v>9BFEDBC7</v>
      </c>
      <c r="O513" t="str">
        <f t="shared" si="48"/>
        <v>Tank</v>
      </c>
    </row>
    <row r="514" spans="1:15" x14ac:dyDescent="0.45">
      <c r="A514">
        <v>513</v>
      </c>
      <c r="B514" t="s">
        <v>521</v>
      </c>
      <c r="C514">
        <v>1</v>
      </c>
      <c r="D514" t="s">
        <v>737</v>
      </c>
      <c r="E514" t="s">
        <v>939</v>
      </c>
      <c r="F514" s="18" t="s">
        <v>942</v>
      </c>
      <c r="G514" t="s">
        <v>948</v>
      </c>
      <c r="H514" t="s">
        <v>963</v>
      </c>
      <c r="I514" t="str">
        <f t="shared" ref="I514:I577" si="49">DEC2BIN(_xlfn.XLOOKUP(H514,R$1:R$4,T$1:T$4),2)</f>
        <v>11</v>
      </c>
      <c r="J514" t="str">
        <f t="shared" ref="J514:J577" si="50">IF(MOD($A514,4)=0,_xlfn.CONCAT(I517,I516,I515,I514),"")</f>
        <v/>
      </c>
      <c r="K514" t="str">
        <f t="shared" ref="K514:K577" si="51">IF(MOD($A514,16)=0,_xlfn.CONCAT(BIN2HEX(J514,2),BIN2HEX(J518,2),BIN2HEX(J522,2),BIN2HEX(J526,2)),"")</f>
        <v/>
      </c>
      <c r="L514" t="str" cm="1">
        <f t="array" ref="L514">DEC2BIN(IFERROR(_xlfn.IFS(OR(D514="Fire",D514="Steel"),3,D514="Dark",0,D514="Dragon",1,AND(C514&lt;&gt;"",C514&gt;0),2,E514="Status",0),_xlfn.IFS(H514="Normal",3,H514="Attack",1,H514="Defense",0,H514="Speed",2)),2)</f>
        <v>10</v>
      </c>
      <c r="M514" t="str">
        <f t="shared" ref="M514:M577" si="52">IF(MOD($A514,4)=0,_xlfn.CONCAT(L517,L516,L515,L514),"")</f>
        <v/>
      </c>
      <c r="N514" t="str">
        <f t="shared" ref="N514:N577" si="53">IF(MOD($A514,16)=0,_xlfn.CONCAT(BIN2HEX(M514,2),BIN2HEX(M518,2),BIN2HEX(M522,2),BIN2HEX(M526,2)),"")</f>
        <v/>
      </c>
      <c r="O514" t="str">
        <f t="shared" ref="O514:O577" si="54">SUBSTITUTE(SUBSTITUTE(SUBSTITUTE(SUBSTITUTE(L514,"11","Tank"),"10","Speed"),"01","Attack"),"00","Shield")</f>
        <v>Speed</v>
      </c>
    </row>
    <row r="515" spans="1:15" x14ac:dyDescent="0.45">
      <c r="A515">
        <v>514</v>
      </c>
      <c r="B515" t="s">
        <v>522</v>
      </c>
      <c r="C515" t="s">
        <v>893</v>
      </c>
      <c r="D515" t="s">
        <v>737</v>
      </c>
      <c r="E515" t="s">
        <v>934</v>
      </c>
      <c r="F515" s="18" t="s">
        <v>893</v>
      </c>
      <c r="G515" t="s">
        <v>948</v>
      </c>
      <c r="H515" t="s">
        <v>964</v>
      </c>
      <c r="I515" t="str">
        <f t="shared" si="49"/>
        <v>01</v>
      </c>
      <c r="J515" t="str">
        <f t="shared" si="50"/>
        <v/>
      </c>
      <c r="K515" t="str">
        <f t="shared" si="51"/>
        <v/>
      </c>
      <c r="L515" t="str" cm="1">
        <f t="array" ref="L515">DEC2BIN(IFERROR(_xlfn.IFS(OR(D515="Fire",D515="Steel"),3,D515="Dark",0,D515="Dragon",1,AND(C515&lt;&gt;"",C515&gt;0),2,E515="Status",0),_xlfn.IFS(H515="Normal",3,H515="Attack",1,H515="Defense",0,H515="Speed",2)),2)</f>
        <v>01</v>
      </c>
      <c r="M515" t="str">
        <f t="shared" si="52"/>
        <v/>
      </c>
      <c r="N515" t="str">
        <f t="shared" si="53"/>
        <v/>
      </c>
      <c r="O515" t="str">
        <f t="shared" si="54"/>
        <v>Attack</v>
      </c>
    </row>
    <row r="516" spans="1:15" x14ac:dyDescent="0.45">
      <c r="A516">
        <v>515</v>
      </c>
      <c r="B516" t="s">
        <v>523</v>
      </c>
      <c r="C516" t="s">
        <v>893</v>
      </c>
      <c r="D516" t="s">
        <v>738</v>
      </c>
      <c r="E516" t="s">
        <v>936</v>
      </c>
      <c r="F516" s="18" t="s">
        <v>893</v>
      </c>
      <c r="G516" t="s">
        <v>949</v>
      </c>
      <c r="H516" t="s">
        <v>963</v>
      </c>
      <c r="I516" t="str">
        <f t="shared" si="49"/>
        <v>11</v>
      </c>
      <c r="J516" t="str">
        <f t="shared" si="50"/>
        <v/>
      </c>
      <c r="K516" t="str">
        <f t="shared" si="51"/>
        <v/>
      </c>
      <c r="L516" t="str" cm="1">
        <f t="array" ref="L516">DEC2BIN(IFERROR(_xlfn.IFS(OR(D516="Fire",D516="Steel"),3,D516="Dark",0,D516="Dragon",1,AND(C516&lt;&gt;"",C516&gt;0),2,E516="Status",0),_xlfn.IFS(H516="Normal",3,H516="Attack",1,H516="Defense",0,H516="Speed",2)),2)</f>
        <v>10</v>
      </c>
      <c r="M516" t="str">
        <f t="shared" si="52"/>
        <v/>
      </c>
      <c r="N516" t="str">
        <f t="shared" si="53"/>
        <v/>
      </c>
      <c r="O516" t="str">
        <f t="shared" si="54"/>
        <v>Speed</v>
      </c>
    </row>
    <row r="517" spans="1:15" x14ac:dyDescent="0.45">
      <c r="A517">
        <v>516</v>
      </c>
      <c r="B517" t="s">
        <v>781</v>
      </c>
      <c r="C517">
        <v>2</v>
      </c>
      <c r="D517" t="s">
        <v>107</v>
      </c>
      <c r="E517" t="s">
        <v>934</v>
      </c>
      <c r="F517" s="18" t="s">
        <v>935</v>
      </c>
      <c r="G517" t="s">
        <v>948</v>
      </c>
      <c r="H517" t="s">
        <v>963</v>
      </c>
      <c r="I517" t="str">
        <f t="shared" si="49"/>
        <v>11</v>
      </c>
      <c r="J517" t="str">
        <f t="shared" si="50"/>
        <v>00000111</v>
      </c>
      <c r="K517" t="str">
        <f t="shared" si="51"/>
        <v/>
      </c>
      <c r="L517" t="str" cm="1">
        <f t="array" ref="L517">DEC2BIN(IFERROR(_xlfn.IFS(OR(D517="Fire",D517="Steel"),3,D517="Dark",0,D517="Dragon",1,AND(C517&lt;&gt;"",C517&gt;0),2,E517="Status",0),_xlfn.IFS(H517="Normal",3,H517="Attack",1,H517="Defense",0,H517="Speed",2)),2)</f>
        <v>10</v>
      </c>
      <c r="M517" t="str">
        <f t="shared" si="52"/>
        <v>11111110</v>
      </c>
      <c r="N517" t="str">
        <f t="shared" si="53"/>
        <v/>
      </c>
      <c r="O517" t="str">
        <f t="shared" si="54"/>
        <v>Speed</v>
      </c>
    </row>
    <row r="518" spans="1:15" x14ac:dyDescent="0.45">
      <c r="A518">
        <v>517</v>
      </c>
      <c r="B518" t="s">
        <v>524</v>
      </c>
      <c r="C518" t="s">
        <v>893</v>
      </c>
      <c r="D518" t="s">
        <v>740</v>
      </c>
      <c r="E518" t="s">
        <v>936</v>
      </c>
      <c r="F518" s="18" t="s">
        <v>937</v>
      </c>
      <c r="G518" t="s">
        <v>948</v>
      </c>
      <c r="H518" t="s">
        <v>964</v>
      </c>
      <c r="I518" t="str">
        <f t="shared" si="49"/>
        <v>01</v>
      </c>
      <c r="J518" t="str">
        <f t="shared" si="50"/>
        <v/>
      </c>
      <c r="K518" t="str">
        <f t="shared" si="51"/>
        <v/>
      </c>
      <c r="L518" t="str" cm="1">
        <f t="array" ref="L518">DEC2BIN(IFERROR(_xlfn.IFS(OR(D518="Fire",D518="Steel"),3,D518="Dark",0,D518="Dragon",1,AND(C518&lt;&gt;"",C518&gt;0),2,E518="Status",0),_xlfn.IFS(H518="Normal",3,H518="Attack",1,H518="Defense",0,H518="Speed",2)),2)</f>
        <v>11</v>
      </c>
      <c r="M518" t="str">
        <f t="shared" si="52"/>
        <v/>
      </c>
      <c r="N518" t="str">
        <f t="shared" si="53"/>
        <v/>
      </c>
      <c r="O518" t="str">
        <f t="shared" si="54"/>
        <v>Tank</v>
      </c>
    </row>
    <row r="519" spans="1:15" x14ac:dyDescent="0.45">
      <c r="A519">
        <v>518</v>
      </c>
      <c r="B519" t="s">
        <v>525</v>
      </c>
      <c r="C519" t="s">
        <v>893</v>
      </c>
      <c r="D519" t="s">
        <v>750</v>
      </c>
      <c r="E519" t="s">
        <v>936</v>
      </c>
      <c r="F519" s="18" t="s">
        <v>937</v>
      </c>
      <c r="G519" t="s">
        <v>949</v>
      </c>
      <c r="H519" t="s">
        <v>737</v>
      </c>
      <c r="I519" t="str">
        <f t="shared" si="49"/>
        <v>00</v>
      </c>
      <c r="J519" t="str">
        <f t="shared" si="50"/>
        <v/>
      </c>
      <c r="K519" t="str">
        <f t="shared" si="51"/>
        <v/>
      </c>
      <c r="L519" t="str" cm="1">
        <f t="array" ref="L519">DEC2BIN(IFERROR(_xlfn.IFS(OR(D519="Fire",D519="Steel"),3,D519="Dark",0,D519="Dragon",1,AND(C519&lt;&gt;"",C519&gt;0),2,E519="Status",0),_xlfn.IFS(H519="Normal",3,H519="Attack",1,H519="Defense",0,H519="Speed",2)),2)</f>
        <v>11</v>
      </c>
      <c r="M519" t="str">
        <f t="shared" si="52"/>
        <v/>
      </c>
      <c r="N519" t="str">
        <f t="shared" si="53"/>
        <v/>
      </c>
      <c r="O519" t="str">
        <f t="shared" si="54"/>
        <v>Tank</v>
      </c>
    </row>
    <row r="520" spans="1:15" x14ac:dyDescent="0.45">
      <c r="A520">
        <v>519</v>
      </c>
      <c r="B520" t="s">
        <v>526</v>
      </c>
      <c r="C520" t="s">
        <v>893</v>
      </c>
      <c r="D520" t="s">
        <v>740</v>
      </c>
      <c r="E520" t="s">
        <v>936</v>
      </c>
      <c r="F520" s="18" t="s">
        <v>937</v>
      </c>
      <c r="G520" t="s">
        <v>949</v>
      </c>
      <c r="H520" t="s">
        <v>737</v>
      </c>
      <c r="I520" t="str">
        <f t="shared" si="49"/>
        <v>00</v>
      </c>
      <c r="J520" t="str">
        <f t="shared" si="50"/>
        <v/>
      </c>
      <c r="K520" t="str">
        <f t="shared" si="51"/>
        <v/>
      </c>
      <c r="L520" t="str" cm="1">
        <f t="array" ref="L520">DEC2BIN(IFERROR(_xlfn.IFS(OR(D520="Fire",D520="Steel"),3,D520="Dark",0,D520="Dragon",1,AND(C520&lt;&gt;"",C520&gt;0),2,E520="Status",0),_xlfn.IFS(H520="Normal",3,H520="Attack",1,H520="Defense",0,H520="Speed",2)),2)</f>
        <v>11</v>
      </c>
      <c r="M520" t="str">
        <f t="shared" si="52"/>
        <v/>
      </c>
      <c r="N520" t="str">
        <f t="shared" si="53"/>
        <v/>
      </c>
      <c r="O520" t="str">
        <f t="shared" si="54"/>
        <v>Tank</v>
      </c>
    </row>
    <row r="521" spans="1:15" x14ac:dyDescent="0.45">
      <c r="A521">
        <v>520</v>
      </c>
      <c r="B521" t="s">
        <v>527</v>
      </c>
      <c r="C521" t="s">
        <v>893</v>
      </c>
      <c r="D521" t="s">
        <v>744</v>
      </c>
      <c r="E521" t="s">
        <v>936</v>
      </c>
      <c r="F521" s="18" t="s">
        <v>937</v>
      </c>
      <c r="G521" t="s">
        <v>949</v>
      </c>
      <c r="H521" t="s">
        <v>737</v>
      </c>
      <c r="I521" t="str">
        <f t="shared" si="49"/>
        <v>00</v>
      </c>
      <c r="J521" t="str">
        <f t="shared" si="50"/>
        <v>00011100</v>
      </c>
      <c r="K521" t="str">
        <f t="shared" si="51"/>
        <v/>
      </c>
      <c r="L521" t="str" cm="1">
        <f t="array" ref="L521">DEC2BIN(IFERROR(_xlfn.IFS(OR(D521="Fire",D521="Steel"),3,D521="Dark",0,D521="Dragon",1,AND(C521&lt;&gt;"",C521&gt;0),2,E521="Status",0),_xlfn.IFS(H521="Normal",3,H521="Attack",1,H521="Defense",0,H521="Speed",2)),2)</f>
        <v>11</v>
      </c>
      <c r="M521" t="str">
        <f t="shared" si="52"/>
        <v>11011011</v>
      </c>
      <c r="N521" t="str">
        <f t="shared" si="53"/>
        <v/>
      </c>
      <c r="O521" t="str">
        <f t="shared" si="54"/>
        <v>Tank</v>
      </c>
    </row>
    <row r="522" spans="1:15" x14ac:dyDescent="0.45">
      <c r="A522">
        <v>521</v>
      </c>
      <c r="B522" t="s">
        <v>528</v>
      </c>
      <c r="C522" t="s">
        <v>893</v>
      </c>
      <c r="D522" t="s">
        <v>742</v>
      </c>
      <c r="E522" t="s">
        <v>936</v>
      </c>
      <c r="F522" s="18" t="s">
        <v>893</v>
      </c>
      <c r="G522" t="s">
        <v>948</v>
      </c>
      <c r="H522" t="s">
        <v>963</v>
      </c>
      <c r="I522" t="str">
        <f t="shared" si="49"/>
        <v>11</v>
      </c>
      <c r="J522" t="str">
        <f t="shared" si="50"/>
        <v/>
      </c>
      <c r="K522" t="str">
        <f t="shared" si="51"/>
        <v/>
      </c>
      <c r="L522" t="str" cm="1">
        <f t="array" ref="L522">DEC2BIN(IFERROR(_xlfn.IFS(OR(D522="Fire",D522="Steel"),3,D522="Dark",0,D522="Dragon",1,AND(C522&lt;&gt;"",C522&gt;0),2,E522="Status",0),_xlfn.IFS(H522="Normal",3,H522="Attack",1,H522="Defense",0,H522="Speed",2)),2)</f>
        <v>10</v>
      </c>
      <c r="M522" t="str">
        <f t="shared" si="52"/>
        <v/>
      </c>
      <c r="N522" t="str">
        <f t="shared" si="53"/>
        <v/>
      </c>
      <c r="O522" t="str">
        <f t="shared" si="54"/>
        <v>Speed</v>
      </c>
    </row>
    <row r="523" spans="1:15" x14ac:dyDescent="0.45">
      <c r="A523">
        <v>522</v>
      </c>
      <c r="B523" t="s">
        <v>529</v>
      </c>
      <c r="C523" t="s">
        <v>893</v>
      </c>
      <c r="D523" t="s">
        <v>749</v>
      </c>
      <c r="E523" t="s">
        <v>936</v>
      </c>
      <c r="F523" s="18" t="s">
        <v>938</v>
      </c>
      <c r="G523" t="s">
        <v>949</v>
      </c>
      <c r="H523" t="s">
        <v>964</v>
      </c>
      <c r="I523" t="str">
        <f t="shared" si="49"/>
        <v>01</v>
      </c>
      <c r="J523" t="str">
        <f t="shared" si="50"/>
        <v/>
      </c>
      <c r="K523" t="str">
        <f t="shared" si="51"/>
        <v/>
      </c>
      <c r="L523" t="str" cm="1">
        <f t="array" ref="L523">DEC2BIN(IFERROR(_xlfn.IFS(OR(D523="Fire",D523="Steel"),3,D523="Dark",0,D523="Dragon",1,AND(C523&lt;&gt;"",C523&gt;0),2,E523="Status",0),_xlfn.IFS(H523="Normal",3,H523="Attack",1,H523="Defense",0,H523="Speed",2)),2)</f>
        <v>01</v>
      </c>
      <c r="M523" t="str">
        <f t="shared" si="52"/>
        <v/>
      </c>
      <c r="N523" t="str">
        <f t="shared" si="53"/>
        <v/>
      </c>
      <c r="O523" t="str">
        <f t="shared" si="54"/>
        <v>Attack</v>
      </c>
    </row>
    <row r="524" spans="1:15" x14ac:dyDescent="0.45">
      <c r="A524">
        <v>523</v>
      </c>
      <c r="B524" t="s">
        <v>530</v>
      </c>
      <c r="C524" t="s">
        <v>893</v>
      </c>
      <c r="D524" t="s">
        <v>747</v>
      </c>
      <c r="E524" t="s">
        <v>934</v>
      </c>
      <c r="F524" s="18" t="s">
        <v>938</v>
      </c>
      <c r="G524" t="s">
        <v>949</v>
      </c>
      <c r="H524" t="s">
        <v>737</v>
      </c>
      <c r="I524" t="str">
        <f t="shared" si="49"/>
        <v>00</v>
      </c>
      <c r="J524" t="str">
        <f t="shared" si="50"/>
        <v/>
      </c>
      <c r="K524" t="str">
        <f t="shared" si="51"/>
        <v/>
      </c>
      <c r="L524" t="str" cm="1">
        <f t="array" ref="L524">DEC2BIN(IFERROR(_xlfn.IFS(OR(D524="Fire",D524="Steel"),3,D524="Dark",0,D524="Dragon",1,AND(C524&lt;&gt;"",C524&gt;0),2,E524="Status",0),_xlfn.IFS(H524="Normal",3,H524="Attack",1,H524="Defense",0,H524="Speed",2)),2)</f>
        <v>11</v>
      </c>
      <c r="M524" t="str">
        <f t="shared" si="52"/>
        <v/>
      </c>
      <c r="N524" t="str">
        <f t="shared" si="53"/>
        <v/>
      </c>
      <c r="O524" t="str">
        <f t="shared" si="54"/>
        <v>Tank</v>
      </c>
    </row>
    <row r="525" spans="1:15" x14ac:dyDescent="0.45">
      <c r="A525">
        <v>524</v>
      </c>
      <c r="B525" t="s">
        <v>531</v>
      </c>
      <c r="C525" t="s">
        <v>893</v>
      </c>
      <c r="D525" t="s">
        <v>741</v>
      </c>
      <c r="E525" t="s">
        <v>936</v>
      </c>
      <c r="F525" s="18" t="s">
        <v>937</v>
      </c>
      <c r="G525" t="s">
        <v>949</v>
      </c>
      <c r="H525" t="s">
        <v>737</v>
      </c>
      <c r="I525" t="str">
        <f t="shared" si="49"/>
        <v>00</v>
      </c>
      <c r="J525" t="str">
        <f t="shared" si="50"/>
        <v>00101000</v>
      </c>
      <c r="K525" t="str">
        <f t="shared" si="51"/>
        <v/>
      </c>
      <c r="L525" t="str" cm="1">
        <f t="array" ref="L525">DEC2BIN(IFERROR(_xlfn.IFS(OR(D525="Fire",D525="Steel"),3,D525="Dark",0,D525="Dragon",1,AND(C525&lt;&gt;"",C525&gt;0),2,E525="Status",0),_xlfn.IFS(H525="Normal",3,H525="Attack",1,H525="Defense",0,H525="Speed",2)),2)</f>
        <v>11</v>
      </c>
      <c r="M525" t="str">
        <f t="shared" si="52"/>
        <v>11000111</v>
      </c>
      <c r="N525" t="str">
        <f t="shared" si="53"/>
        <v/>
      </c>
      <c r="O525" t="str">
        <f t="shared" si="54"/>
        <v>Tank</v>
      </c>
    </row>
    <row r="526" spans="1:15" x14ac:dyDescent="0.45">
      <c r="A526">
        <v>525</v>
      </c>
      <c r="B526" t="s">
        <v>532</v>
      </c>
      <c r="C526">
        <v>-6</v>
      </c>
      <c r="D526" t="s">
        <v>752</v>
      </c>
      <c r="E526" t="s">
        <v>934</v>
      </c>
      <c r="F526" s="18" t="s">
        <v>893</v>
      </c>
      <c r="G526" t="s">
        <v>948</v>
      </c>
      <c r="H526" t="s">
        <v>962</v>
      </c>
      <c r="I526" t="str">
        <f t="shared" si="49"/>
        <v>10</v>
      </c>
      <c r="J526" t="str">
        <f t="shared" si="50"/>
        <v/>
      </c>
      <c r="K526" t="str">
        <f t="shared" si="51"/>
        <v/>
      </c>
      <c r="L526" t="str" cm="1">
        <f t="array" ref="L526">DEC2BIN(IFERROR(_xlfn.IFS(OR(D526="Fire",D526="Steel"),3,D526="Dark",0,D526="Dragon",1,AND(C526&lt;&gt;"",C526&gt;0),2,E526="Status",0),_xlfn.IFS(H526="Normal",3,H526="Attack",1,H526="Defense",0,H526="Speed",2)),2)</f>
        <v>01</v>
      </c>
      <c r="M526" t="str">
        <f t="shared" si="52"/>
        <v/>
      </c>
      <c r="N526" t="str">
        <f t="shared" si="53"/>
        <v/>
      </c>
      <c r="O526" t="str">
        <f t="shared" si="54"/>
        <v>Attack</v>
      </c>
    </row>
    <row r="527" spans="1:15" x14ac:dyDescent="0.45">
      <c r="A527">
        <v>526</v>
      </c>
      <c r="B527" t="s">
        <v>533</v>
      </c>
      <c r="C527" t="s">
        <v>893</v>
      </c>
      <c r="D527" t="s">
        <v>737</v>
      </c>
      <c r="E527" t="s">
        <v>939</v>
      </c>
      <c r="F527" s="18" t="s">
        <v>940</v>
      </c>
      <c r="G527" t="s">
        <v>957</v>
      </c>
      <c r="H527" t="s">
        <v>962</v>
      </c>
      <c r="I527" t="str">
        <f t="shared" si="49"/>
        <v>10</v>
      </c>
      <c r="J527" t="str">
        <f t="shared" si="50"/>
        <v/>
      </c>
      <c r="K527" t="str">
        <f t="shared" si="51"/>
        <v/>
      </c>
      <c r="L527" t="str" cm="1">
        <f t="array" ref="L527">DEC2BIN(IFERROR(_xlfn.IFS(OR(D527="Fire",D527="Steel"),3,D527="Dark",0,D527="Dragon",1,AND(C527&lt;&gt;"",C527&gt;0),2,E527="Status",0),_xlfn.IFS(H527="Normal",3,H527="Attack",1,H527="Defense",0,H527="Speed",2)),2)</f>
        <v>00</v>
      </c>
      <c r="M527" t="str">
        <f t="shared" si="52"/>
        <v/>
      </c>
      <c r="N527" t="str">
        <f t="shared" si="53"/>
        <v/>
      </c>
      <c r="O527" t="str">
        <f t="shared" si="54"/>
        <v>Shield</v>
      </c>
    </row>
    <row r="528" spans="1:15" x14ac:dyDescent="0.45">
      <c r="A528">
        <v>527</v>
      </c>
      <c r="B528" t="s">
        <v>534</v>
      </c>
      <c r="C528" t="s">
        <v>893</v>
      </c>
      <c r="D528" t="s">
        <v>742</v>
      </c>
      <c r="E528" t="s">
        <v>936</v>
      </c>
      <c r="F528" s="18" t="s">
        <v>937</v>
      </c>
      <c r="G528" t="s">
        <v>949</v>
      </c>
      <c r="H528" t="s">
        <v>737</v>
      </c>
      <c r="I528" t="str">
        <f t="shared" si="49"/>
        <v>00</v>
      </c>
      <c r="J528" t="str">
        <f t="shared" si="50"/>
        <v/>
      </c>
      <c r="K528" t="str">
        <f t="shared" si="51"/>
        <v/>
      </c>
      <c r="L528" t="str" cm="1">
        <f t="array" ref="L528">DEC2BIN(IFERROR(_xlfn.IFS(OR(D528="Fire",D528="Steel"),3,D528="Dark",0,D528="Dragon",1,AND(C528&lt;&gt;"",C528&gt;0),2,E528="Status",0),_xlfn.IFS(H528="Normal",3,H528="Attack",1,H528="Defense",0,H528="Speed",2)),2)</f>
        <v>11</v>
      </c>
      <c r="M528" t="str">
        <f t="shared" si="52"/>
        <v/>
      </c>
      <c r="N528" t="str">
        <f t="shared" si="53"/>
        <v/>
      </c>
      <c r="O528" t="str">
        <f t="shared" si="54"/>
        <v>Tank</v>
      </c>
    </row>
    <row r="529" spans="1:15" x14ac:dyDescent="0.45">
      <c r="A529">
        <v>528</v>
      </c>
      <c r="B529" t="s">
        <v>535</v>
      </c>
      <c r="C529" t="s">
        <v>893</v>
      </c>
      <c r="D529" t="s">
        <v>742</v>
      </c>
      <c r="E529" t="s">
        <v>934</v>
      </c>
      <c r="F529" s="18" t="s">
        <v>937</v>
      </c>
      <c r="G529" t="s">
        <v>948</v>
      </c>
      <c r="H529" t="s">
        <v>964</v>
      </c>
      <c r="I529" t="str">
        <f t="shared" si="49"/>
        <v>01</v>
      </c>
      <c r="J529" t="str">
        <f t="shared" si="50"/>
        <v>00000001</v>
      </c>
      <c r="K529" t="str">
        <f t="shared" si="51"/>
        <v>01502451</v>
      </c>
      <c r="L529" t="str" cm="1">
        <f t="array" ref="L529">DEC2BIN(IFERROR(_xlfn.IFS(OR(D529="Fire",D529="Steel"),3,D529="Dark",0,D529="Dragon",1,AND(C529&lt;&gt;"",C529&gt;0),2,E529="Status",0),_xlfn.IFS(H529="Normal",3,H529="Attack",1,H529="Defense",0,H529="Speed",2)),2)</f>
        <v>01</v>
      </c>
      <c r="M529" t="str">
        <f t="shared" si="52"/>
        <v>11011101</v>
      </c>
      <c r="N529" t="str">
        <f t="shared" si="53"/>
        <v>DDDF075D</v>
      </c>
      <c r="O529" t="str">
        <f t="shared" si="54"/>
        <v>Attack</v>
      </c>
    </row>
    <row r="530" spans="1:15" x14ac:dyDescent="0.45">
      <c r="A530">
        <v>529</v>
      </c>
      <c r="B530" t="s">
        <v>536</v>
      </c>
      <c r="C530" t="s">
        <v>893</v>
      </c>
      <c r="D530" t="s">
        <v>747</v>
      </c>
      <c r="E530" t="s">
        <v>934</v>
      </c>
      <c r="F530" s="18" t="s">
        <v>935</v>
      </c>
      <c r="G530" t="s">
        <v>948</v>
      </c>
      <c r="H530" t="s">
        <v>737</v>
      </c>
      <c r="I530" t="str">
        <f t="shared" si="49"/>
        <v>00</v>
      </c>
      <c r="J530" t="str">
        <f t="shared" si="50"/>
        <v/>
      </c>
      <c r="K530" t="str">
        <f t="shared" si="51"/>
        <v/>
      </c>
      <c r="L530" t="str" cm="1">
        <f t="array" ref="L530">DEC2BIN(IFERROR(_xlfn.IFS(OR(D530="Fire",D530="Steel"),3,D530="Dark",0,D530="Dragon",1,AND(C530&lt;&gt;"",C530&gt;0),2,E530="Status",0),_xlfn.IFS(H530="Normal",3,H530="Attack",1,H530="Defense",0,H530="Speed",2)),2)</f>
        <v>11</v>
      </c>
      <c r="M530" t="str">
        <f t="shared" si="52"/>
        <v/>
      </c>
      <c r="N530" t="str">
        <f t="shared" si="53"/>
        <v/>
      </c>
      <c r="O530" t="str">
        <f t="shared" si="54"/>
        <v>Tank</v>
      </c>
    </row>
    <row r="531" spans="1:15" x14ac:dyDescent="0.45">
      <c r="A531">
        <v>530</v>
      </c>
      <c r="B531" t="s">
        <v>537</v>
      </c>
      <c r="C531" t="s">
        <v>893</v>
      </c>
      <c r="D531" t="s">
        <v>752</v>
      </c>
      <c r="E531" t="s">
        <v>934</v>
      </c>
      <c r="F531" s="18" t="s">
        <v>938</v>
      </c>
      <c r="G531" t="s">
        <v>948</v>
      </c>
      <c r="H531" t="s">
        <v>737</v>
      </c>
      <c r="I531" t="str">
        <f t="shared" si="49"/>
        <v>00</v>
      </c>
      <c r="J531" t="str">
        <f t="shared" si="50"/>
        <v/>
      </c>
      <c r="K531" t="str">
        <f t="shared" si="51"/>
        <v/>
      </c>
      <c r="L531" t="str" cm="1">
        <f t="array" ref="L531">DEC2BIN(IFERROR(_xlfn.IFS(OR(D531="Fire",D531="Steel"),3,D531="Dark",0,D531="Dragon",1,AND(C531&lt;&gt;"",C531&gt;0),2,E531="Status",0),_xlfn.IFS(H531="Normal",3,H531="Attack",1,H531="Defense",0,H531="Speed",2)),2)</f>
        <v>01</v>
      </c>
      <c r="M531" t="str">
        <f t="shared" si="52"/>
        <v/>
      </c>
      <c r="N531" t="str">
        <f t="shared" si="53"/>
        <v/>
      </c>
      <c r="O531" t="str">
        <f t="shared" si="54"/>
        <v>Attack</v>
      </c>
    </row>
    <row r="532" spans="1:15" x14ac:dyDescent="0.45">
      <c r="A532">
        <v>531</v>
      </c>
      <c r="B532" t="s">
        <v>538</v>
      </c>
      <c r="C532" t="s">
        <v>893</v>
      </c>
      <c r="D532" t="s">
        <v>107</v>
      </c>
      <c r="E532" t="s">
        <v>934</v>
      </c>
      <c r="F532" s="18" t="s">
        <v>893</v>
      </c>
      <c r="G532" t="s">
        <v>948</v>
      </c>
      <c r="H532" t="s">
        <v>737</v>
      </c>
      <c r="I532" t="str">
        <f t="shared" si="49"/>
        <v>00</v>
      </c>
      <c r="J532" t="str">
        <f t="shared" si="50"/>
        <v/>
      </c>
      <c r="K532" t="str">
        <f t="shared" si="51"/>
        <v/>
      </c>
      <c r="L532" t="str" cm="1">
        <f t="array" ref="L532">DEC2BIN(IFERROR(_xlfn.IFS(OR(D532="Fire",D532="Steel"),3,D532="Dark",0,D532="Dragon",1,AND(C532&lt;&gt;"",C532&gt;0),2,E532="Status",0),_xlfn.IFS(H532="Normal",3,H532="Attack",1,H532="Defense",0,H532="Speed",2)),2)</f>
        <v>11</v>
      </c>
      <c r="M532" t="str">
        <f t="shared" si="52"/>
        <v/>
      </c>
      <c r="N532" t="str">
        <f t="shared" si="53"/>
        <v/>
      </c>
      <c r="O532" t="str">
        <f t="shared" si="54"/>
        <v>Tank</v>
      </c>
    </row>
    <row r="533" spans="1:15" x14ac:dyDescent="0.45">
      <c r="A533">
        <v>532</v>
      </c>
      <c r="B533" t="s">
        <v>539</v>
      </c>
      <c r="C533" t="s">
        <v>893</v>
      </c>
      <c r="D533" t="s">
        <v>744</v>
      </c>
      <c r="E533" t="s">
        <v>934</v>
      </c>
      <c r="F533" s="18" t="s">
        <v>944</v>
      </c>
      <c r="G533" t="s">
        <v>948</v>
      </c>
      <c r="H533" t="s">
        <v>737</v>
      </c>
      <c r="I533" t="str">
        <f t="shared" si="49"/>
        <v>00</v>
      </c>
      <c r="J533" t="str">
        <f t="shared" si="50"/>
        <v>01010000</v>
      </c>
      <c r="K533" t="str">
        <f t="shared" si="51"/>
        <v/>
      </c>
      <c r="L533" t="str" cm="1">
        <f t="array" ref="L533">DEC2BIN(IFERROR(_xlfn.IFS(OR(D533="Fire",D533="Steel"),3,D533="Dark",0,D533="Dragon",1,AND(C533&lt;&gt;"",C533&gt;0),2,E533="Status",0),_xlfn.IFS(H533="Normal",3,H533="Attack",1,H533="Defense",0,H533="Speed",2)),2)</f>
        <v>11</v>
      </c>
      <c r="M533" t="str">
        <f t="shared" si="52"/>
        <v>11011111</v>
      </c>
      <c r="N533" t="str">
        <f t="shared" si="53"/>
        <v/>
      </c>
      <c r="O533" t="str">
        <f t="shared" si="54"/>
        <v>Tank</v>
      </c>
    </row>
    <row r="534" spans="1:15" x14ac:dyDescent="0.45">
      <c r="A534">
        <v>533</v>
      </c>
      <c r="B534" t="s">
        <v>540</v>
      </c>
      <c r="C534" t="s">
        <v>893</v>
      </c>
      <c r="D534" t="s">
        <v>738</v>
      </c>
      <c r="E534" t="s">
        <v>934</v>
      </c>
      <c r="F534" s="18" t="s">
        <v>944</v>
      </c>
      <c r="G534" t="s">
        <v>948</v>
      </c>
      <c r="H534" t="s">
        <v>737</v>
      </c>
      <c r="I534" t="str">
        <f t="shared" si="49"/>
        <v>00</v>
      </c>
      <c r="J534" t="str">
        <f t="shared" si="50"/>
        <v/>
      </c>
      <c r="K534" t="str">
        <f t="shared" si="51"/>
        <v/>
      </c>
      <c r="L534" t="str" cm="1">
        <f t="array" ref="L534">DEC2BIN(IFERROR(_xlfn.IFS(OR(D534="Fire",D534="Steel"),3,D534="Dark",0,D534="Dragon",1,AND(C534&lt;&gt;"",C534&gt;0),2,E534="Status",0),_xlfn.IFS(H534="Normal",3,H534="Attack",1,H534="Defense",0,H534="Speed",2)),2)</f>
        <v>11</v>
      </c>
      <c r="M534" t="str">
        <f t="shared" si="52"/>
        <v/>
      </c>
      <c r="N534" t="str">
        <f t="shared" si="53"/>
        <v/>
      </c>
      <c r="O534" t="str">
        <f t="shared" si="54"/>
        <v>Tank</v>
      </c>
    </row>
    <row r="535" spans="1:15" x14ac:dyDescent="0.45">
      <c r="A535">
        <v>534</v>
      </c>
      <c r="B535" t="s">
        <v>541</v>
      </c>
      <c r="C535" t="s">
        <v>893</v>
      </c>
      <c r="D535" t="s">
        <v>750</v>
      </c>
      <c r="E535" t="s">
        <v>934</v>
      </c>
      <c r="F535" s="18" t="s">
        <v>938</v>
      </c>
      <c r="G535" t="s">
        <v>948</v>
      </c>
      <c r="H535" t="s">
        <v>964</v>
      </c>
      <c r="I535" t="str">
        <f t="shared" si="49"/>
        <v>01</v>
      </c>
      <c r="J535" t="str">
        <f t="shared" si="50"/>
        <v/>
      </c>
      <c r="K535" t="str">
        <f t="shared" si="51"/>
        <v/>
      </c>
      <c r="L535" t="str" cm="1">
        <f t="array" ref="L535">DEC2BIN(IFERROR(_xlfn.IFS(OR(D535="Fire",D535="Steel"),3,D535="Dark",0,D535="Dragon",1,AND(C535&lt;&gt;"",C535&gt;0),2,E535="Status",0),_xlfn.IFS(H535="Normal",3,H535="Attack",1,H535="Defense",0,H535="Speed",2)),2)</f>
        <v>01</v>
      </c>
      <c r="M535" t="str">
        <f t="shared" si="52"/>
        <v/>
      </c>
      <c r="N535" t="str">
        <f t="shared" si="53"/>
        <v/>
      </c>
      <c r="O535" t="str">
        <f t="shared" si="54"/>
        <v>Attack</v>
      </c>
    </row>
    <row r="536" spans="1:15" x14ac:dyDescent="0.45">
      <c r="A536">
        <v>535</v>
      </c>
      <c r="B536" t="s">
        <v>542</v>
      </c>
      <c r="C536" t="s">
        <v>893</v>
      </c>
      <c r="D536" t="s">
        <v>740</v>
      </c>
      <c r="E536" t="s">
        <v>934</v>
      </c>
      <c r="F536" s="18" t="s">
        <v>937</v>
      </c>
      <c r="G536" t="s">
        <v>948</v>
      </c>
      <c r="H536" t="s">
        <v>964</v>
      </c>
      <c r="I536" t="str">
        <f t="shared" si="49"/>
        <v>01</v>
      </c>
      <c r="J536" t="str">
        <f t="shared" si="50"/>
        <v/>
      </c>
      <c r="K536" t="str">
        <f t="shared" si="51"/>
        <v/>
      </c>
      <c r="L536" t="str" cm="1">
        <f t="array" ref="L536">DEC2BIN(IFERROR(_xlfn.IFS(OR(D536="Fire",D536="Steel"),3,D536="Dark",0,D536="Dragon",1,AND(C536&lt;&gt;"",C536&gt;0),2,E536="Status",0),_xlfn.IFS(H536="Normal",3,H536="Attack",1,H536="Defense",0,H536="Speed",2)),2)</f>
        <v>11</v>
      </c>
      <c r="M536" t="str">
        <f t="shared" si="52"/>
        <v/>
      </c>
      <c r="N536" t="str">
        <f t="shared" si="53"/>
        <v/>
      </c>
      <c r="O536" t="str">
        <f t="shared" si="54"/>
        <v>Tank</v>
      </c>
    </row>
    <row r="537" spans="1:15" x14ac:dyDescent="0.45">
      <c r="A537">
        <v>536</v>
      </c>
      <c r="B537" t="s">
        <v>543</v>
      </c>
      <c r="C537" t="s">
        <v>893</v>
      </c>
      <c r="D537" t="s">
        <v>744</v>
      </c>
      <c r="E537" t="s">
        <v>936</v>
      </c>
      <c r="F537" s="18" t="s">
        <v>937</v>
      </c>
      <c r="G537" t="s">
        <v>949</v>
      </c>
      <c r="H537" t="s">
        <v>737</v>
      </c>
      <c r="I537" t="str">
        <f t="shared" si="49"/>
        <v>00</v>
      </c>
      <c r="J537" t="str">
        <f t="shared" si="50"/>
        <v>00100100</v>
      </c>
      <c r="K537" t="str">
        <f t="shared" si="51"/>
        <v/>
      </c>
      <c r="L537" t="str" cm="1">
        <f t="array" ref="L537">DEC2BIN(IFERROR(_xlfn.IFS(OR(D537="Fire",D537="Steel"),3,D537="Dark",0,D537="Dragon",1,AND(C537&lt;&gt;"",C537&gt;0),2,E537="Status",0),_xlfn.IFS(H537="Normal",3,H537="Attack",1,H537="Defense",0,H537="Speed",2)),2)</f>
        <v>11</v>
      </c>
      <c r="M537" t="str">
        <f t="shared" si="52"/>
        <v>00000111</v>
      </c>
      <c r="N537" t="str">
        <f t="shared" si="53"/>
        <v/>
      </c>
      <c r="O537" t="str">
        <f t="shared" si="54"/>
        <v>Tank</v>
      </c>
    </row>
    <row r="538" spans="1:15" x14ac:dyDescent="0.45">
      <c r="A538">
        <v>537</v>
      </c>
      <c r="B538" t="s">
        <v>544</v>
      </c>
      <c r="C538" t="s">
        <v>893</v>
      </c>
      <c r="D538" t="s">
        <v>749</v>
      </c>
      <c r="E538" t="s">
        <v>934</v>
      </c>
      <c r="F538" s="18" t="s">
        <v>893</v>
      </c>
      <c r="G538" t="s">
        <v>948</v>
      </c>
      <c r="H538" t="s">
        <v>964</v>
      </c>
      <c r="I538" t="str">
        <f t="shared" si="49"/>
        <v>01</v>
      </c>
      <c r="J538" t="str">
        <f t="shared" si="50"/>
        <v/>
      </c>
      <c r="K538" t="str">
        <f t="shared" si="51"/>
        <v/>
      </c>
      <c r="L538" t="str" cm="1">
        <f t="array" ref="L538">DEC2BIN(IFERROR(_xlfn.IFS(OR(D538="Fire",D538="Steel"),3,D538="Dark",0,D538="Dragon",1,AND(C538&lt;&gt;"",C538&gt;0),2,E538="Status",0),_xlfn.IFS(H538="Normal",3,H538="Attack",1,H538="Defense",0,H538="Speed",2)),2)</f>
        <v>01</v>
      </c>
      <c r="M538" t="str">
        <f t="shared" si="52"/>
        <v/>
      </c>
      <c r="N538" t="str">
        <f t="shared" si="53"/>
        <v/>
      </c>
      <c r="O538" t="str">
        <f t="shared" si="54"/>
        <v>Attack</v>
      </c>
    </row>
    <row r="539" spans="1:15" x14ac:dyDescent="0.45">
      <c r="A539">
        <v>538</v>
      </c>
      <c r="B539" t="s">
        <v>545</v>
      </c>
      <c r="C539" t="s">
        <v>893</v>
      </c>
      <c r="D539" t="s">
        <v>744</v>
      </c>
      <c r="E539" t="s">
        <v>939</v>
      </c>
      <c r="F539" s="18" t="s">
        <v>940</v>
      </c>
      <c r="G539" t="s">
        <v>950</v>
      </c>
      <c r="H539" t="s">
        <v>962</v>
      </c>
      <c r="I539" t="str">
        <f t="shared" si="49"/>
        <v>10</v>
      </c>
      <c r="J539" t="str">
        <f t="shared" si="50"/>
        <v/>
      </c>
      <c r="K539" t="str">
        <f t="shared" si="51"/>
        <v/>
      </c>
      <c r="L539" t="str" cm="1">
        <f t="array" ref="L539">DEC2BIN(IFERROR(_xlfn.IFS(OR(D539="Fire",D539="Steel"),3,D539="Dark",0,D539="Dragon",1,AND(C539&lt;&gt;"",C539&gt;0),2,E539="Status",0),_xlfn.IFS(H539="Normal",3,H539="Attack",1,H539="Defense",0,H539="Speed",2)),2)</f>
        <v>00</v>
      </c>
      <c r="M539" t="str">
        <f t="shared" si="52"/>
        <v/>
      </c>
      <c r="N539" t="str">
        <f t="shared" si="53"/>
        <v/>
      </c>
      <c r="O539" t="str">
        <f t="shared" si="54"/>
        <v>Shield</v>
      </c>
    </row>
    <row r="540" spans="1:15" x14ac:dyDescent="0.45">
      <c r="A540">
        <v>539</v>
      </c>
      <c r="B540" t="s">
        <v>546</v>
      </c>
      <c r="C540" t="s">
        <v>893</v>
      </c>
      <c r="D540" t="s">
        <v>745</v>
      </c>
      <c r="E540" t="s">
        <v>936</v>
      </c>
      <c r="F540" s="18" t="s">
        <v>937</v>
      </c>
      <c r="G540" t="s">
        <v>949</v>
      </c>
      <c r="H540" t="s">
        <v>737</v>
      </c>
      <c r="I540" t="str">
        <f t="shared" si="49"/>
        <v>00</v>
      </c>
      <c r="J540" t="str">
        <f t="shared" si="50"/>
        <v/>
      </c>
      <c r="K540" t="str">
        <f t="shared" si="51"/>
        <v/>
      </c>
      <c r="L540" t="str" cm="1">
        <f t="array" ref="L540">DEC2BIN(IFERROR(_xlfn.IFS(OR(D540="Fire",D540="Steel"),3,D540="Dark",0,D540="Dragon",1,AND(C540&lt;&gt;"",C540&gt;0),2,E540="Status",0),_xlfn.IFS(H540="Normal",3,H540="Attack",1,H540="Defense",0,H540="Speed",2)),2)</f>
        <v>00</v>
      </c>
      <c r="M540" t="str">
        <f t="shared" si="52"/>
        <v/>
      </c>
      <c r="N540" t="str">
        <f t="shared" si="53"/>
        <v/>
      </c>
      <c r="O540" t="str">
        <f t="shared" si="54"/>
        <v>Shield</v>
      </c>
    </row>
    <row r="541" spans="1:15" x14ac:dyDescent="0.45">
      <c r="A541">
        <v>540</v>
      </c>
      <c r="B541" t="s">
        <v>547</v>
      </c>
      <c r="C541" t="s">
        <v>893</v>
      </c>
      <c r="D541" t="s">
        <v>107</v>
      </c>
      <c r="E541" t="s">
        <v>936</v>
      </c>
      <c r="F541" s="18" t="s">
        <v>938</v>
      </c>
      <c r="G541" t="s">
        <v>948</v>
      </c>
      <c r="H541" t="s">
        <v>964</v>
      </c>
      <c r="I541" t="str">
        <f t="shared" si="49"/>
        <v>01</v>
      </c>
      <c r="J541" t="str">
        <f t="shared" si="50"/>
        <v>01010001</v>
      </c>
      <c r="K541" t="str">
        <f t="shared" si="51"/>
        <v/>
      </c>
      <c r="L541" t="str" cm="1">
        <f t="array" ref="L541">DEC2BIN(IFERROR(_xlfn.IFS(OR(D541="Fire",D541="Steel"),3,D541="Dark",0,D541="Dragon",1,AND(C541&lt;&gt;"",C541&gt;0),2,E541="Status",0),_xlfn.IFS(H541="Normal",3,H541="Attack",1,H541="Defense",0,H541="Speed",2)),2)</f>
        <v>01</v>
      </c>
      <c r="M541" t="str">
        <f t="shared" si="52"/>
        <v>01011101</v>
      </c>
      <c r="N541" t="str">
        <f t="shared" si="53"/>
        <v/>
      </c>
      <c r="O541" t="str">
        <f t="shared" si="54"/>
        <v>Attack</v>
      </c>
    </row>
    <row r="542" spans="1:15" x14ac:dyDescent="0.45">
      <c r="A542">
        <v>541</v>
      </c>
      <c r="B542" t="s">
        <v>548</v>
      </c>
      <c r="C542" t="s">
        <v>893</v>
      </c>
      <c r="D542" t="s">
        <v>737</v>
      </c>
      <c r="E542" t="s">
        <v>934</v>
      </c>
      <c r="F542" s="18" t="s">
        <v>937</v>
      </c>
      <c r="G542" t="s">
        <v>948</v>
      </c>
      <c r="H542" t="s">
        <v>737</v>
      </c>
      <c r="I542" t="str">
        <f t="shared" si="49"/>
        <v>00</v>
      </c>
      <c r="J542" t="str">
        <f t="shared" si="50"/>
        <v/>
      </c>
      <c r="K542" t="str">
        <f t="shared" si="51"/>
        <v/>
      </c>
      <c r="L542" t="str" cm="1">
        <f t="array" ref="L542">DEC2BIN(IFERROR(_xlfn.IFS(OR(D542="Fire",D542="Steel"),3,D542="Dark",0,D542="Dragon",1,AND(C542&lt;&gt;"",C542&gt;0),2,E542="Status",0),_xlfn.IFS(H542="Normal",3,H542="Attack",1,H542="Defense",0,H542="Speed",2)),2)</f>
        <v>11</v>
      </c>
      <c r="M542" t="str">
        <f t="shared" si="52"/>
        <v/>
      </c>
      <c r="N542" t="str">
        <f t="shared" si="53"/>
        <v/>
      </c>
      <c r="O542" t="str">
        <f t="shared" si="54"/>
        <v>Tank</v>
      </c>
    </row>
    <row r="543" spans="1:15" x14ac:dyDescent="0.45">
      <c r="A543">
        <v>542</v>
      </c>
      <c r="B543" t="s">
        <v>549</v>
      </c>
      <c r="C543" t="s">
        <v>893</v>
      </c>
      <c r="D543" t="s">
        <v>743</v>
      </c>
      <c r="E543" t="s">
        <v>936</v>
      </c>
      <c r="F543" s="18" t="s">
        <v>937</v>
      </c>
      <c r="G543" t="s">
        <v>948</v>
      </c>
      <c r="H543" t="s">
        <v>964</v>
      </c>
      <c r="I543" t="str">
        <f t="shared" si="49"/>
        <v>01</v>
      </c>
      <c r="J543" t="str">
        <f t="shared" si="50"/>
        <v/>
      </c>
      <c r="K543" t="str">
        <f t="shared" si="51"/>
        <v/>
      </c>
      <c r="L543" t="str" cm="1">
        <f t="array" ref="L543">DEC2BIN(IFERROR(_xlfn.IFS(OR(D543="Fire",D543="Steel"),3,D543="Dark",0,D543="Dragon",1,AND(C543&lt;&gt;"",C543&gt;0),2,E543="Status",0),_xlfn.IFS(H543="Normal",3,H543="Attack",1,H543="Defense",0,H543="Speed",2)),2)</f>
        <v>01</v>
      </c>
      <c r="M543" t="str">
        <f t="shared" si="52"/>
        <v/>
      </c>
      <c r="N543" t="str">
        <f t="shared" si="53"/>
        <v/>
      </c>
      <c r="O543" t="str">
        <f t="shared" si="54"/>
        <v>Attack</v>
      </c>
    </row>
    <row r="544" spans="1:15" x14ac:dyDescent="0.45">
      <c r="A544">
        <v>543</v>
      </c>
      <c r="B544" t="s">
        <v>550</v>
      </c>
      <c r="C544" t="s">
        <v>893</v>
      </c>
      <c r="D544" t="s">
        <v>737</v>
      </c>
      <c r="E544" t="s">
        <v>934</v>
      </c>
      <c r="F544" s="18" t="s">
        <v>937</v>
      </c>
      <c r="G544" t="s">
        <v>948</v>
      </c>
      <c r="H544" t="s">
        <v>964</v>
      </c>
      <c r="I544" t="str">
        <f t="shared" si="49"/>
        <v>01</v>
      </c>
      <c r="J544" t="str">
        <f t="shared" si="50"/>
        <v/>
      </c>
      <c r="K544" t="str">
        <f t="shared" si="51"/>
        <v/>
      </c>
      <c r="L544" t="str" cm="1">
        <f t="array" ref="L544">DEC2BIN(IFERROR(_xlfn.IFS(OR(D544="Fire",D544="Steel"),3,D544="Dark",0,D544="Dragon",1,AND(C544&lt;&gt;"",C544&gt;0),2,E544="Status",0),_xlfn.IFS(H544="Normal",3,H544="Attack",1,H544="Defense",0,H544="Speed",2)),2)</f>
        <v>01</v>
      </c>
      <c r="M544" t="str">
        <f t="shared" si="52"/>
        <v/>
      </c>
      <c r="N544" t="str">
        <f t="shared" si="53"/>
        <v/>
      </c>
      <c r="O544" t="str">
        <f t="shared" si="54"/>
        <v>Attack</v>
      </c>
    </row>
    <row r="545" spans="1:15" x14ac:dyDescent="0.45">
      <c r="A545">
        <v>544</v>
      </c>
      <c r="B545" t="s">
        <v>551</v>
      </c>
      <c r="C545" t="s">
        <v>893</v>
      </c>
      <c r="D545" t="s">
        <v>746</v>
      </c>
      <c r="E545" t="s">
        <v>934</v>
      </c>
      <c r="F545" s="18" t="s">
        <v>938</v>
      </c>
      <c r="G545" t="s">
        <v>948</v>
      </c>
      <c r="H545" t="s">
        <v>964</v>
      </c>
      <c r="I545" t="str">
        <f t="shared" si="49"/>
        <v>01</v>
      </c>
      <c r="J545" t="str">
        <f t="shared" si="50"/>
        <v>00010001</v>
      </c>
      <c r="K545" t="str">
        <f t="shared" si="51"/>
        <v>11500001</v>
      </c>
      <c r="L545" t="str" cm="1">
        <f t="array" ref="L545">DEC2BIN(IFERROR(_xlfn.IFS(OR(D545="Fire",D545="Steel"),3,D545="Dark",0,D545="Dragon",1,AND(C545&lt;&gt;"",C545&gt;0),2,E545="Status",0),_xlfn.IFS(H545="Normal",3,H545="Attack",1,H545="Defense",0,H545="Speed",2)),2)</f>
        <v>11</v>
      </c>
      <c r="M545" t="str">
        <f t="shared" si="52"/>
        <v>11010011</v>
      </c>
      <c r="N545" t="str">
        <f t="shared" si="53"/>
        <v>D3DF3FFD</v>
      </c>
      <c r="O545" t="str">
        <f t="shared" si="54"/>
        <v>Tank</v>
      </c>
    </row>
    <row r="546" spans="1:15" x14ac:dyDescent="0.45">
      <c r="A546">
        <v>545</v>
      </c>
      <c r="B546" t="s">
        <v>552</v>
      </c>
      <c r="C546" t="s">
        <v>893</v>
      </c>
      <c r="D546" t="s">
        <v>745</v>
      </c>
      <c r="E546" t="s">
        <v>936</v>
      </c>
      <c r="F546" s="18" t="s">
        <v>937</v>
      </c>
      <c r="G546" t="s">
        <v>949</v>
      </c>
      <c r="H546" t="s">
        <v>737</v>
      </c>
      <c r="I546" t="str">
        <f t="shared" si="49"/>
        <v>00</v>
      </c>
      <c r="J546" t="str">
        <f t="shared" si="50"/>
        <v/>
      </c>
      <c r="K546" t="str">
        <f t="shared" si="51"/>
        <v/>
      </c>
      <c r="L546" t="str" cm="1">
        <f t="array" ref="L546">DEC2BIN(IFERROR(_xlfn.IFS(OR(D546="Fire",D546="Steel"),3,D546="Dark",0,D546="Dragon",1,AND(C546&lt;&gt;"",C546&gt;0),2,E546="Status",0),_xlfn.IFS(H546="Normal",3,H546="Attack",1,H546="Defense",0,H546="Speed",2)),2)</f>
        <v>00</v>
      </c>
      <c r="M546" t="str">
        <f t="shared" si="52"/>
        <v/>
      </c>
      <c r="N546" t="str">
        <f t="shared" si="53"/>
        <v/>
      </c>
      <c r="O546" t="str">
        <f t="shared" si="54"/>
        <v>Shield</v>
      </c>
    </row>
    <row r="547" spans="1:15" x14ac:dyDescent="0.45">
      <c r="A547">
        <v>546</v>
      </c>
      <c r="B547" t="s">
        <v>553</v>
      </c>
      <c r="C547" t="s">
        <v>893</v>
      </c>
      <c r="D547" t="s">
        <v>737</v>
      </c>
      <c r="E547" t="s">
        <v>934</v>
      </c>
      <c r="F547" s="18" t="s">
        <v>937</v>
      </c>
      <c r="G547" t="s">
        <v>948</v>
      </c>
      <c r="H547" t="s">
        <v>964</v>
      </c>
      <c r="I547" t="str">
        <f t="shared" si="49"/>
        <v>01</v>
      </c>
      <c r="J547" t="str">
        <f t="shared" si="50"/>
        <v/>
      </c>
      <c r="K547" t="str">
        <f t="shared" si="51"/>
        <v/>
      </c>
      <c r="L547" t="str" cm="1">
        <f t="array" ref="L547">DEC2BIN(IFERROR(_xlfn.IFS(OR(D547="Fire",D547="Steel"),3,D547="Dark",0,D547="Dragon",1,AND(C547&lt;&gt;"",C547&gt;0),2,E547="Status",0),_xlfn.IFS(H547="Normal",3,H547="Attack",1,H547="Defense",0,H547="Speed",2)),2)</f>
        <v>01</v>
      </c>
      <c r="M547" t="str">
        <f t="shared" si="52"/>
        <v/>
      </c>
      <c r="N547" t="str">
        <f t="shared" si="53"/>
        <v/>
      </c>
      <c r="O547" t="str">
        <f t="shared" si="54"/>
        <v>Attack</v>
      </c>
    </row>
    <row r="548" spans="1:15" x14ac:dyDescent="0.45">
      <c r="A548">
        <v>547</v>
      </c>
      <c r="B548" t="s">
        <v>554</v>
      </c>
      <c r="C548" t="s">
        <v>893</v>
      </c>
      <c r="D548" t="s">
        <v>737</v>
      </c>
      <c r="E548" t="s">
        <v>936</v>
      </c>
      <c r="F548" s="18" t="s">
        <v>937</v>
      </c>
      <c r="G548" t="s">
        <v>949</v>
      </c>
      <c r="H548" t="s">
        <v>737</v>
      </c>
      <c r="I548" t="str">
        <f t="shared" si="49"/>
        <v>00</v>
      </c>
      <c r="J548" t="str">
        <f t="shared" si="50"/>
        <v/>
      </c>
      <c r="K548" t="str">
        <f t="shared" si="51"/>
        <v/>
      </c>
      <c r="L548" t="str" cm="1">
        <f t="array" ref="L548">DEC2BIN(IFERROR(_xlfn.IFS(OR(D548="Fire",D548="Steel"),3,D548="Dark",0,D548="Dragon",1,AND(C548&lt;&gt;"",C548&gt;0),2,E548="Status",0),_xlfn.IFS(H548="Normal",3,H548="Attack",1,H548="Defense",0,H548="Speed",2)),2)</f>
        <v>11</v>
      </c>
      <c r="M548" t="str">
        <f t="shared" si="52"/>
        <v/>
      </c>
      <c r="N548" t="str">
        <f t="shared" si="53"/>
        <v/>
      </c>
      <c r="O548" t="str">
        <f t="shared" si="54"/>
        <v>Tank</v>
      </c>
    </row>
    <row r="549" spans="1:15" x14ac:dyDescent="0.45">
      <c r="A549">
        <v>548</v>
      </c>
      <c r="B549" t="s">
        <v>555</v>
      </c>
      <c r="C549" t="s">
        <v>893</v>
      </c>
      <c r="D549" t="s">
        <v>738</v>
      </c>
      <c r="E549" t="s">
        <v>936</v>
      </c>
      <c r="F549" s="18" t="s">
        <v>944</v>
      </c>
      <c r="G549" t="s">
        <v>948</v>
      </c>
      <c r="H549" t="s">
        <v>737</v>
      </c>
      <c r="I549" t="str">
        <f t="shared" si="49"/>
        <v>00</v>
      </c>
      <c r="J549" t="str">
        <f t="shared" si="50"/>
        <v>01010000</v>
      </c>
      <c r="K549" t="str">
        <f t="shared" si="51"/>
        <v/>
      </c>
      <c r="L549" t="str" cm="1">
        <f t="array" ref="L549">DEC2BIN(IFERROR(_xlfn.IFS(OR(D549="Fire",D549="Steel"),3,D549="Dark",0,D549="Dragon",1,AND(C549&lt;&gt;"",C549&gt;0),2,E549="Status",0),_xlfn.IFS(H549="Normal",3,H549="Attack",1,H549="Defense",0,H549="Speed",2)),2)</f>
        <v>11</v>
      </c>
      <c r="M549" t="str">
        <f t="shared" si="52"/>
        <v>11011111</v>
      </c>
      <c r="N549" t="str">
        <f t="shared" si="53"/>
        <v/>
      </c>
      <c r="O549" t="str">
        <f t="shared" si="54"/>
        <v>Tank</v>
      </c>
    </row>
    <row r="550" spans="1:15" x14ac:dyDescent="0.45">
      <c r="A550">
        <v>549</v>
      </c>
      <c r="B550" t="s">
        <v>556</v>
      </c>
      <c r="C550" t="s">
        <v>893</v>
      </c>
      <c r="D550" t="s">
        <v>741</v>
      </c>
      <c r="E550" t="s">
        <v>936</v>
      </c>
      <c r="F550" s="18" t="s">
        <v>937</v>
      </c>
      <c r="G550" t="s">
        <v>949</v>
      </c>
      <c r="H550" t="s">
        <v>737</v>
      </c>
      <c r="I550" t="str">
        <f t="shared" si="49"/>
        <v>00</v>
      </c>
      <c r="J550" t="str">
        <f t="shared" si="50"/>
        <v/>
      </c>
      <c r="K550" t="str">
        <f t="shared" si="51"/>
        <v/>
      </c>
      <c r="L550" t="str" cm="1">
        <f t="array" ref="L550">DEC2BIN(IFERROR(_xlfn.IFS(OR(D550="Fire",D550="Steel"),3,D550="Dark",0,D550="Dragon",1,AND(C550&lt;&gt;"",C550&gt;0),2,E550="Status",0),_xlfn.IFS(H550="Normal",3,H550="Attack",1,H550="Defense",0,H550="Speed",2)),2)</f>
        <v>11</v>
      </c>
      <c r="M550" t="str">
        <f t="shared" si="52"/>
        <v/>
      </c>
      <c r="N550" t="str">
        <f t="shared" si="53"/>
        <v/>
      </c>
      <c r="O550" t="str">
        <f t="shared" si="54"/>
        <v>Tank</v>
      </c>
    </row>
    <row r="551" spans="1:15" x14ac:dyDescent="0.45">
      <c r="A551">
        <v>550</v>
      </c>
      <c r="B551" t="s">
        <v>557</v>
      </c>
      <c r="C551" t="s">
        <v>893</v>
      </c>
      <c r="D551" t="s">
        <v>742</v>
      </c>
      <c r="E551" t="s">
        <v>934</v>
      </c>
      <c r="F551" s="18" t="s">
        <v>937</v>
      </c>
      <c r="G551" t="s">
        <v>948</v>
      </c>
      <c r="H551" t="s">
        <v>964</v>
      </c>
      <c r="I551" t="str">
        <f t="shared" si="49"/>
        <v>01</v>
      </c>
      <c r="J551" t="str">
        <f t="shared" si="50"/>
        <v/>
      </c>
      <c r="K551" t="str">
        <f t="shared" si="51"/>
        <v/>
      </c>
      <c r="L551" t="str" cm="1">
        <f t="array" ref="L551">DEC2BIN(IFERROR(_xlfn.IFS(OR(D551="Fire",D551="Steel"),3,D551="Dark",0,D551="Dragon",1,AND(C551&lt;&gt;"",C551&gt;0),2,E551="Status",0),_xlfn.IFS(H551="Normal",3,H551="Attack",1,H551="Defense",0,H551="Speed",2)),2)</f>
        <v>01</v>
      </c>
      <c r="M551" t="str">
        <f t="shared" si="52"/>
        <v/>
      </c>
      <c r="N551" t="str">
        <f t="shared" si="53"/>
        <v/>
      </c>
      <c r="O551" t="str">
        <f t="shared" si="54"/>
        <v>Attack</v>
      </c>
    </row>
    <row r="552" spans="1:15" x14ac:dyDescent="0.45">
      <c r="A552">
        <v>551</v>
      </c>
      <c r="B552" t="s">
        <v>558</v>
      </c>
      <c r="C552" t="s">
        <v>893</v>
      </c>
      <c r="D552" t="s">
        <v>740</v>
      </c>
      <c r="E552" t="s">
        <v>936</v>
      </c>
      <c r="F552" s="18" t="s">
        <v>937</v>
      </c>
      <c r="G552" t="s">
        <v>948</v>
      </c>
      <c r="H552" t="s">
        <v>964</v>
      </c>
      <c r="I552" t="str">
        <f t="shared" si="49"/>
        <v>01</v>
      </c>
      <c r="J552" t="str">
        <f t="shared" si="50"/>
        <v/>
      </c>
      <c r="K552" t="str">
        <f t="shared" si="51"/>
        <v/>
      </c>
      <c r="L552" t="str" cm="1">
        <f t="array" ref="L552">DEC2BIN(IFERROR(_xlfn.IFS(OR(D552="Fire",D552="Steel"),3,D552="Dark",0,D552="Dragon",1,AND(C552&lt;&gt;"",C552&gt;0),2,E552="Status",0),_xlfn.IFS(H552="Normal",3,H552="Attack",1,H552="Defense",0,H552="Speed",2)),2)</f>
        <v>11</v>
      </c>
      <c r="M552" t="str">
        <f t="shared" si="52"/>
        <v/>
      </c>
      <c r="N552" t="str">
        <f t="shared" si="53"/>
        <v/>
      </c>
      <c r="O552" t="str">
        <f t="shared" si="54"/>
        <v>Tank</v>
      </c>
    </row>
    <row r="553" spans="1:15" x14ac:dyDescent="0.45">
      <c r="A553">
        <v>552</v>
      </c>
      <c r="B553" t="s">
        <v>559</v>
      </c>
      <c r="C553" t="s">
        <v>893</v>
      </c>
      <c r="D553" t="s">
        <v>740</v>
      </c>
      <c r="E553" t="s">
        <v>936</v>
      </c>
      <c r="F553" s="18" t="s">
        <v>935</v>
      </c>
      <c r="G553" t="s">
        <v>949</v>
      </c>
      <c r="H553" t="s">
        <v>737</v>
      </c>
      <c r="I553" t="str">
        <f t="shared" si="49"/>
        <v>00</v>
      </c>
      <c r="J553" t="str">
        <f t="shared" si="50"/>
        <v>00000000</v>
      </c>
      <c r="K553" t="str">
        <f t="shared" si="51"/>
        <v/>
      </c>
      <c r="L553" t="str" cm="1">
        <f t="array" ref="L553">DEC2BIN(IFERROR(_xlfn.IFS(OR(D553="Fire",D553="Steel"),3,D553="Dark",0,D553="Dragon",1,AND(C553&lt;&gt;"",C553&gt;0),2,E553="Status",0),_xlfn.IFS(H553="Normal",3,H553="Attack",1,H553="Defense",0,H553="Speed",2)),2)</f>
        <v>11</v>
      </c>
      <c r="M553" t="str">
        <f t="shared" si="52"/>
        <v>00111111</v>
      </c>
      <c r="N553" t="str">
        <f t="shared" si="53"/>
        <v/>
      </c>
      <c r="O553" t="str">
        <f t="shared" si="54"/>
        <v>Tank</v>
      </c>
    </row>
    <row r="554" spans="1:15" x14ac:dyDescent="0.45">
      <c r="A554">
        <v>553</v>
      </c>
      <c r="B554" t="s">
        <v>560</v>
      </c>
      <c r="C554" t="s">
        <v>893</v>
      </c>
      <c r="D554" t="s">
        <v>741</v>
      </c>
      <c r="E554" t="s">
        <v>934</v>
      </c>
      <c r="F554" s="18" t="s">
        <v>937</v>
      </c>
      <c r="G554" t="s">
        <v>949</v>
      </c>
      <c r="H554" t="s">
        <v>737</v>
      </c>
      <c r="I554" t="str">
        <f t="shared" si="49"/>
        <v>00</v>
      </c>
      <c r="J554" t="str">
        <f t="shared" si="50"/>
        <v/>
      </c>
      <c r="K554" t="str">
        <f t="shared" si="51"/>
        <v/>
      </c>
      <c r="L554" t="str" cm="1">
        <f t="array" ref="L554">DEC2BIN(IFERROR(_xlfn.IFS(OR(D554="Fire",D554="Steel"),3,D554="Dark",0,D554="Dragon",1,AND(C554&lt;&gt;"",C554&gt;0),2,E554="Status",0),_xlfn.IFS(H554="Normal",3,H554="Attack",1,H554="Defense",0,H554="Speed",2)),2)</f>
        <v>11</v>
      </c>
      <c r="M554" t="str">
        <f t="shared" si="52"/>
        <v/>
      </c>
      <c r="N554" t="str">
        <f t="shared" si="53"/>
        <v/>
      </c>
      <c r="O554" t="str">
        <f t="shared" si="54"/>
        <v>Tank</v>
      </c>
    </row>
    <row r="555" spans="1:15" x14ac:dyDescent="0.45">
      <c r="A555">
        <v>554</v>
      </c>
      <c r="B555" t="s">
        <v>561</v>
      </c>
      <c r="C555" t="s">
        <v>893</v>
      </c>
      <c r="D555" t="s">
        <v>741</v>
      </c>
      <c r="E555" t="s">
        <v>936</v>
      </c>
      <c r="F555" s="18" t="s">
        <v>937</v>
      </c>
      <c r="G555" t="s">
        <v>949</v>
      </c>
      <c r="H555" t="s">
        <v>737</v>
      </c>
      <c r="I555" t="str">
        <f t="shared" si="49"/>
        <v>00</v>
      </c>
      <c r="J555" t="str">
        <f t="shared" si="50"/>
        <v/>
      </c>
      <c r="K555" t="str">
        <f t="shared" si="51"/>
        <v/>
      </c>
      <c r="L555" t="str" cm="1">
        <f t="array" ref="L555">DEC2BIN(IFERROR(_xlfn.IFS(OR(D555="Fire",D555="Steel"),3,D555="Dark",0,D555="Dragon",1,AND(C555&lt;&gt;"",C555&gt;0),2,E555="Status",0),_xlfn.IFS(H555="Normal",3,H555="Attack",1,H555="Defense",0,H555="Speed",2)),2)</f>
        <v>11</v>
      </c>
      <c r="M555" t="str">
        <f t="shared" si="52"/>
        <v/>
      </c>
      <c r="N555" t="str">
        <f t="shared" si="53"/>
        <v/>
      </c>
      <c r="O555" t="str">
        <f t="shared" si="54"/>
        <v>Tank</v>
      </c>
    </row>
    <row r="556" spans="1:15" x14ac:dyDescent="0.45">
      <c r="A556">
        <v>555</v>
      </c>
      <c r="B556" t="s">
        <v>562</v>
      </c>
      <c r="C556" t="s">
        <v>893</v>
      </c>
      <c r="D556" t="s">
        <v>745</v>
      </c>
      <c r="E556" t="s">
        <v>936</v>
      </c>
      <c r="F556" s="18" t="s">
        <v>938</v>
      </c>
      <c r="G556" t="s">
        <v>949</v>
      </c>
      <c r="H556" t="s">
        <v>737</v>
      </c>
      <c r="I556" t="str">
        <f t="shared" si="49"/>
        <v>00</v>
      </c>
      <c r="J556" t="str">
        <f t="shared" si="50"/>
        <v/>
      </c>
      <c r="K556" t="str">
        <f t="shared" si="51"/>
        <v/>
      </c>
      <c r="L556" t="str" cm="1">
        <f t="array" ref="L556">DEC2BIN(IFERROR(_xlfn.IFS(OR(D556="Fire",D556="Steel"),3,D556="Dark",0,D556="Dragon",1,AND(C556&lt;&gt;"",C556&gt;0),2,E556="Status",0),_xlfn.IFS(H556="Normal",3,H556="Attack",1,H556="Defense",0,H556="Speed",2)),2)</f>
        <v>00</v>
      </c>
      <c r="M556" t="str">
        <f t="shared" si="52"/>
        <v/>
      </c>
      <c r="N556" t="str">
        <f t="shared" si="53"/>
        <v/>
      </c>
      <c r="O556" t="str">
        <f t="shared" si="54"/>
        <v>Shield</v>
      </c>
    </row>
    <row r="557" spans="1:15" x14ac:dyDescent="0.45">
      <c r="A557">
        <v>556</v>
      </c>
      <c r="B557" t="s">
        <v>563</v>
      </c>
      <c r="C557" t="s">
        <v>893</v>
      </c>
      <c r="D557" t="s">
        <v>741</v>
      </c>
      <c r="E557" t="s">
        <v>934</v>
      </c>
      <c r="F557" s="18" t="s">
        <v>937</v>
      </c>
      <c r="G557" t="s">
        <v>948</v>
      </c>
      <c r="H557" t="s">
        <v>964</v>
      </c>
      <c r="I557" t="str">
        <f t="shared" si="49"/>
        <v>01</v>
      </c>
      <c r="J557" t="str">
        <f t="shared" si="50"/>
        <v>00000001</v>
      </c>
      <c r="K557" t="str">
        <f t="shared" si="51"/>
        <v/>
      </c>
      <c r="L557" t="str" cm="1">
        <f t="array" ref="L557">DEC2BIN(IFERROR(_xlfn.IFS(OR(D557="Fire",D557="Steel"),3,D557="Dark",0,D557="Dragon",1,AND(C557&lt;&gt;"",C557&gt;0),2,E557="Status",0),_xlfn.IFS(H557="Normal",3,H557="Attack",1,H557="Defense",0,H557="Speed",2)),2)</f>
        <v>01</v>
      </c>
      <c r="M557" t="str">
        <f t="shared" si="52"/>
        <v>11111101</v>
      </c>
      <c r="N557" t="str">
        <f t="shared" si="53"/>
        <v/>
      </c>
      <c r="O557" t="str">
        <f t="shared" si="54"/>
        <v>Attack</v>
      </c>
    </row>
    <row r="558" spans="1:15" x14ac:dyDescent="0.45">
      <c r="A558">
        <v>557</v>
      </c>
      <c r="B558" t="s">
        <v>564</v>
      </c>
      <c r="C558" t="s">
        <v>893</v>
      </c>
      <c r="D558" t="s">
        <v>740</v>
      </c>
      <c r="E558" t="s">
        <v>934</v>
      </c>
      <c r="F558" s="18" t="s">
        <v>935</v>
      </c>
      <c r="G558" t="s">
        <v>949</v>
      </c>
      <c r="H558" t="s">
        <v>737</v>
      </c>
      <c r="I558" t="str">
        <f t="shared" si="49"/>
        <v>00</v>
      </c>
      <c r="J558" t="str">
        <f t="shared" si="50"/>
        <v/>
      </c>
      <c r="K558" t="str">
        <f t="shared" si="51"/>
        <v/>
      </c>
      <c r="L558" t="str" cm="1">
        <f t="array" ref="L558">DEC2BIN(IFERROR(_xlfn.IFS(OR(D558="Fire",D558="Steel"),3,D558="Dark",0,D558="Dragon",1,AND(C558&lt;&gt;"",C558&gt;0),2,E558="Status",0),_xlfn.IFS(H558="Normal",3,H558="Attack",1,H558="Defense",0,H558="Speed",2)),2)</f>
        <v>11</v>
      </c>
      <c r="M558" t="str">
        <f t="shared" si="52"/>
        <v/>
      </c>
      <c r="N558" t="str">
        <f t="shared" si="53"/>
        <v/>
      </c>
      <c r="O558" t="str">
        <f t="shared" si="54"/>
        <v>Tank</v>
      </c>
    </row>
    <row r="559" spans="1:15" x14ac:dyDescent="0.45">
      <c r="A559">
        <v>558</v>
      </c>
      <c r="B559" t="s">
        <v>565</v>
      </c>
      <c r="C559" t="s">
        <v>893</v>
      </c>
      <c r="D559" t="s">
        <v>740</v>
      </c>
      <c r="E559" t="s">
        <v>936</v>
      </c>
      <c r="F559" s="18" t="s">
        <v>935</v>
      </c>
      <c r="G559" t="s">
        <v>949</v>
      </c>
      <c r="H559" t="s">
        <v>737</v>
      </c>
      <c r="I559" t="str">
        <f t="shared" si="49"/>
        <v>00</v>
      </c>
      <c r="J559" t="str">
        <f t="shared" si="50"/>
        <v/>
      </c>
      <c r="K559" t="str">
        <f t="shared" si="51"/>
        <v/>
      </c>
      <c r="L559" t="str" cm="1">
        <f t="array" ref="L559">DEC2BIN(IFERROR(_xlfn.IFS(OR(D559="Fire",D559="Steel"),3,D559="Dark",0,D559="Dragon",1,AND(C559&lt;&gt;"",C559&gt;0),2,E559="Status",0),_xlfn.IFS(H559="Normal",3,H559="Attack",1,H559="Defense",0,H559="Speed",2)),2)</f>
        <v>11</v>
      </c>
      <c r="M559" t="str">
        <f t="shared" si="52"/>
        <v/>
      </c>
      <c r="N559" t="str">
        <f t="shared" si="53"/>
        <v/>
      </c>
      <c r="O559" t="str">
        <f t="shared" si="54"/>
        <v>Tank</v>
      </c>
    </row>
    <row r="560" spans="1:15" x14ac:dyDescent="0.45">
      <c r="A560">
        <v>559</v>
      </c>
      <c r="B560" t="s">
        <v>566</v>
      </c>
      <c r="C560" t="s">
        <v>893</v>
      </c>
      <c r="D560" t="s">
        <v>742</v>
      </c>
      <c r="E560" t="s">
        <v>934</v>
      </c>
      <c r="F560" s="18" t="s">
        <v>935</v>
      </c>
      <c r="G560" t="s">
        <v>949</v>
      </c>
      <c r="H560" t="s">
        <v>737</v>
      </c>
      <c r="I560" t="str">
        <f t="shared" si="49"/>
        <v>00</v>
      </c>
      <c r="J560" t="str">
        <f t="shared" si="50"/>
        <v/>
      </c>
      <c r="K560" t="str">
        <f t="shared" si="51"/>
        <v/>
      </c>
      <c r="L560" t="str" cm="1">
        <f t="array" ref="L560">DEC2BIN(IFERROR(_xlfn.IFS(OR(D560="Fire",D560="Steel"),3,D560="Dark",0,D560="Dragon",1,AND(C560&lt;&gt;"",C560&gt;0),2,E560="Status",0),_xlfn.IFS(H560="Normal",3,H560="Attack",1,H560="Defense",0,H560="Speed",2)),2)</f>
        <v>11</v>
      </c>
      <c r="M560" t="str">
        <f t="shared" si="52"/>
        <v/>
      </c>
      <c r="N560" t="str">
        <f t="shared" si="53"/>
        <v/>
      </c>
      <c r="O560" t="str">
        <f t="shared" si="54"/>
        <v>Tank</v>
      </c>
    </row>
    <row r="561" spans="1:15" x14ac:dyDescent="0.45">
      <c r="A561">
        <v>560</v>
      </c>
      <c r="B561" t="s">
        <v>567</v>
      </c>
      <c r="C561" t="s">
        <v>893</v>
      </c>
      <c r="D561" t="s">
        <v>743</v>
      </c>
      <c r="E561" t="s">
        <v>934</v>
      </c>
      <c r="F561" s="18" t="s">
        <v>937</v>
      </c>
      <c r="G561" t="s">
        <v>948</v>
      </c>
      <c r="H561" t="s">
        <v>964</v>
      </c>
      <c r="I561" t="str">
        <f t="shared" si="49"/>
        <v>01</v>
      </c>
      <c r="J561" t="str">
        <f t="shared" si="50"/>
        <v>10001001</v>
      </c>
      <c r="K561" t="str">
        <f t="shared" si="51"/>
        <v>89D7C3C4</v>
      </c>
      <c r="L561" t="str" cm="1">
        <f t="array" ref="L561">DEC2BIN(IFERROR(_xlfn.IFS(OR(D561="Fire",D561="Steel"),3,D561="Dark",0,D561="Dragon",1,AND(C561&lt;&gt;"",C561&gt;0),2,E561="Status",0),_xlfn.IFS(H561="Normal",3,H561="Attack",1,H561="Defense",0,H561="Speed",2)),2)</f>
        <v>01</v>
      </c>
      <c r="M561" t="str">
        <f t="shared" si="52"/>
        <v>00110001</v>
      </c>
      <c r="N561" t="str">
        <f t="shared" si="53"/>
        <v>31143A37</v>
      </c>
      <c r="O561" t="str">
        <f t="shared" si="54"/>
        <v>Attack</v>
      </c>
    </row>
    <row r="562" spans="1:15" x14ac:dyDescent="0.45">
      <c r="A562">
        <v>561</v>
      </c>
      <c r="B562" t="s">
        <v>568</v>
      </c>
      <c r="C562" t="s">
        <v>893</v>
      </c>
      <c r="D562" t="s">
        <v>738</v>
      </c>
      <c r="E562" t="s">
        <v>939</v>
      </c>
      <c r="F562" s="18" t="s">
        <v>943</v>
      </c>
      <c r="G562" t="s">
        <v>952</v>
      </c>
      <c r="H562" t="s">
        <v>962</v>
      </c>
      <c r="I562" t="str">
        <f t="shared" si="49"/>
        <v>10</v>
      </c>
      <c r="J562" t="str">
        <f t="shared" si="50"/>
        <v/>
      </c>
      <c r="K562" t="str">
        <f t="shared" si="51"/>
        <v/>
      </c>
      <c r="L562" t="str" cm="1">
        <f t="array" ref="L562">DEC2BIN(IFERROR(_xlfn.IFS(OR(D562="Fire",D562="Steel"),3,D562="Dark",0,D562="Dragon",1,AND(C562&lt;&gt;"",C562&gt;0),2,E562="Status",0),_xlfn.IFS(H562="Normal",3,H562="Attack",1,H562="Defense",0,H562="Speed",2)),2)</f>
        <v>00</v>
      </c>
      <c r="M562" t="str">
        <f t="shared" si="52"/>
        <v/>
      </c>
      <c r="N562" t="str">
        <f t="shared" si="53"/>
        <v/>
      </c>
      <c r="O562" t="str">
        <f t="shared" si="54"/>
        <v>Shield</v>
      </c>
    </row>
    <row r="563" spans="1:15" x14ac:dyDescent="0.45">
      <c r="A563">
        <v>562</v>
      </c>
      <c r="B563" t="s">
        <v>569</v>
      </c>
      <c r="C563" t="s">
        <v>893</v>
      </c>
      <c r="D563" t="s">
        <v>748</v>
      </c>
      <c r="E563" t="s">
        <v>936</v>
      </c>
      <c r="F563" s="18" t="s">
        <v>937</v>
      </c>
      <c r="G563" t="s">
        <v>949</v>
      </c>
      <c r="H563" t="s">
        <v>737</v>
      </c>
      <c r="I563" t="str">
        <f t="shared" si="49"/>
        <v>00</v>
      </c>
      <c r="J563" t="str">
        <f t="shared" si="50"/>
        <v/>
      </c>
      <c r="K563" t="str">
        <f t="shared" si="51"/>
        <v/>
      </c>
      <c r="L563" t="str" cm="1">
        <f t="array" ref="L563">DEC2BIN(IFERROR(_xlfn.IFS(OR(D563="Fire",D563="Steel"),3,D563="Dark",0,D563="Dragon",1,AND(C563&lt;&gt;"",C563&gt;0),2,E563="Status",0),_xlfn.IFS(H563="Normal",3,H563="Attack",1,H563="Defense",0,H563="Speed",2)),2)</f>
        <v>11</v>
      </c>
      <c r="M563" t="str">
        <f t="shared" si="52"/>
        <v/>
      </c>
      <c r="N563" t="str">
        <f t="shared" si="53"/>
        <v/>
      </c>
      <c r="O563" t="str">
        <f t="shared" si="54"/>
        <v>Tank</v>
      </c>
    </row>
    <row r="564" spans="1:15" x14ac:dyDescent="0.45">
      <c r="A564">
        <v>563</v>
      </c>
      <c r="B564" t="s">
        <v>570</v>
      </c>
      <c r="C564" t="s">
        <v>893</v>
      </c>
      <c r="D564" t="s">
        <v>747</v>
      </c>
      <c r="E564" t="s">
        <v>939</v>
      </c>
      <c r="F564" s="18" t="s">
        <v>945</v>
      </c>
      <c r="G564" t="s">
        <v>955</v>
      </c>
      <c r="H564" t="s">
        <v>962</v>
      </c>
      <c r="I564" t="str">
        <f t="shared" si="49"/>
        <v>10</v>
      </c>
      <c r="J564" t="str">
        <f t="shared" si="50"/>
        <v/>
      </c>
      <c r="K564" t="str">
        <f t="shared" si="51"/>
        <v/>
      </c>
      <c r="L564" t="str" cm="1">
        <f t="array" ref="L564">DEC2BIN(IFERROR(_xlfn.IFS(OR(D564="Fire",D564="Steel"),3,D564="Dark",0,D564="Dragon",1,AND(C564&lt;&gt;"",C564&gt;0),2,E564="Status",0),_xlfn.IFS(H564="Normal",3,H564="Attack",1,H564="Defense",0,H564="Speed",2)),2)</f>
        <v>00</v>
      </c>
      <c r="M564" t="str">
        <f t="shared" si="52"/>
        <v/>
      </c>
      <c r="N564" t="str">
        <f t="shared" si="53"/>
        <v/>
      </c>
      <c r="O564" t="str">
        <f t="shared" si="54"/>
        <v>Shield</v>
      </c>
    </row>
    <row r="565" spans="1:15" x14ac:dyDescent="0.45">
      <c r="A565">
        <v>564</v>
      </c>
      <c r="B565" t="s">
        <v>571</v>
      </c>
      <c r="C565" t="s">
        <v>893</v>
      </c>
      <c r="D565" t="s">
        <v>749</v>
      </c>
      <c r="E565" t="s">
        <v>939</v>
      </c>
      <c r="F565" s="18" t="s">
        <v>943</v>
      </c>
      <c r="G565" t="s">
        <v>958</v>
      </c>
      <c r="H565" t="s">
        <v>963</v>
      </c>
      <c r="I565" t="str">
        <f t="shared" si="49"/>
        <v>11</v>
      </c>
      <c r="J565" t="str">
        <f t="shared" si="50"/>
        <v>11010111</v>
      </c>
      <c r="K565" t="str">
        <f t="shared" si="51"/>
        <v/>
      </c>
      <c r="L565" t="str" cm="1">
        <f t="array" ref="L565">DEC2BIN(IFERROR(_xlfn.IFS(OR(D565="Fire",D565="Steel"),3,D565="Dark",0,D565="Dragon",1,AND(C565&lt;&gt;"",C565&gt;0),2,E565="Status",0),_xlfn.IFS(H565="Normal",3,H565="Attack",1,H565="Defense",0,H565="Speed",2)),2)</f>
        <v>00</v>
      </c>
      <c r="M565" t="str">
        <f t="shared" si="52"/>
        <v>00010100</v>
      </c>
      <c r="N565" t="str">
        <f t="shared" si="53"/>
        <v/>
      </c>
      <c r="O565" t="str">
        <f t="shared" si="54"/>
        <v>Shield</v>
      </c>
    </row>
    <row r="566" spans="1:15" x14ac:dyDescent="0.45">
      <c r="A566">
        <v>565</v>
      </c>
      <c r="B566" t="s">
        <v>572</v>
      </c>
      <c r="C566" t="s">
        <v>893</v>
      </c>
      <c r="D566" t="s">
        <v>749</v>
      </c>
      <c r="E566" t="s">
        <v>934</v>
      </c>
      <c r="F566" s="18" t="s">
        <v>937</v>
      </c>
      <c r="G566" t="s">
        <v>948</v>
      </c>
      <c r="H566" t="s">
        <v>964</v>
      </c>
      <c r="I566" t="str">
        <f t="shared" si="49"/>
        <v>01</v>
      </c>
      <c r="J566" t="str">
        <f t="shared" si="50"/>
        <v/>
      </c>
      <c r="K566" t="str">
        <f t="shared" si="51"/>
        <v/>
      </c>
      <c r="L566" t="str" cm="1">
        <f t="array" ref="L566">DEC2BIN(IFERROR(_xlfn.IFS(OR(D566="Fire",D566="Steel"),3,D566="Dark",0,D566="Dragon",1,AND(C566&lt;&gt;"",C566&gt;0),2,E566="Status",0),_xlfn.IFS(H566="Normal",3,H566="Attack",1,H566="Defense",0,H566="Speed",2)),2)</f>
        <v>01</v>
      </c>
      <c r="M566" t="str">
        <f t="shared" si="52"/>
        <v/>
      </c>
      <c r="N566" t="str">
        <f t="shared" si="53"/>
        <v/>
      </c>
      <c r="O566" t="str">
        <f t="shared" si="54"/>
        <v>Attack</v>
      </c>
    </row>
    <row r="567" spans="1:15" x14ac:dyDescent="0.45">
      <c r="A567">
        <v>566</v>
      </c>
      <c r="B567" t="s">
        <v>573</v>
      </c>
      <c r="C567" t="s">
        <v>893</v>
      </c>
      <c r="D567" t="s">
        <v>753</v>
      </c>
      <c r="E567" t="s">
        <v>934</v>
      </c>
      <c r="F567" s="18" t="s">
        <v>937</v>
      </c>
      <c r="G567" t="s">
        <v>948</v>
      </c>
      <c r="H567" t="s">
        <v>964</v>
      </c>
      <c r="I567" t="str">
        <f t="shared" si="49"/>
        <v>01</v>
      </c>
      <c r="J567" t="str">
        <f t="shared" si="50"/>
        <v/>
      </c>
      <c r="K567" t="str">
        <f t="shared" si="51"/>
        <v/>
      </c>
      <c r="L567" t="str" cm="1">
        <f t="array" ref="L567">DEC2BIN(IFERROR(_xlfn.IFS(OR(D567="Fire",D567="Steel"),3,D567="Dark",0,D567="Dragon",1,AND(C567&lt;&gt;"",C567&gt;0),2,E567="Status",0),_xlfn.IFS(H567="Normal",3,H567="Attack",1,H567="Defense",0,H567="Speed",2)),2)</f>
        <v>01</v>
      </c>
      <c r="M567" t="str">
        <f t="shared" si="52"/>
        <v/>
      </c>
      <c r="N567" t="str">
        <f t="shared" si="53"/>
        <v/>
      </c>
      <c r="O567" t="str">
        <f t="shared" si="54"/>
        <v>Attack</v>
      </c>
    </row>
    <row r="568" spans="1:15" x14ac:dyDescent="0.45">
      <c r="A568">
        <v>567</v>
      </c>
      <c r="B568" t="s">
        <v>574</v>
      </c>
      <c r="C568" t="s">
        <v>893</v>
      </c>
      <c r="D568" t="s">
        <v>753</v>
      </c>
      <c r="E568" t="s">
        <v>939</v>
      </c>
      <c r="F568" s="18" t="s">
        <v>942</v>
      </c>
      <c r="G568" t="s">
        <v>948</v>
      </c>
      <c r="H568" t="s">
        <v>963</v>
      </c>
      <c r="I568" t="str">
        <f t="shared" si="49"/>
        <v>11</v>
      </c>
      <c r="J568" t="str">
        <f t="shared" si="50"/>
        <v/>
      </c>
      <c r="K568" t="str">
        <f t="shared" si="51"/>
        <v/>
      </c>
      <c r="L568" t="str" cm="1">
        <f t="array" ref="L568">DEC2BIN(IFERROR(_xlfn.IFS(OR(D568="Fire",D568="Steel"),3,D568="Dark",0,D568="Dragon",1,AND(C568&lt;&gt;"",C568&gt;0),2,E568="Status",0),_xlfn.IFS(H568="Normal",3,H568="Attack",1,H568="Defense",0,H568="Speed",2)),2)</f>
        <v>00</v>
      </c>
      <c r="M568" t="str">
        <f t="shared" si="52"/>
        <v/>
      </c>
      <c r="N568" t="str">
        <f t="shared" si="53"/>
        <v/>
      </c>
      <c r="O568" t="str">
        <f t="shared" si="54"/>
        <v>Shield</v>
      </c>
    </row>
    <row r="569" spans="1:15" x14ac:dyDescent="0.45">
      <c r="A569">
        <v>568</v>
      </c>
      <c r="B569" t="s">
        <v>575</v>
      </c>
      <c r="C569">
        <v>2</v>
      </c>
      <c r="D569" t="s">
        <v>737</v>
      </c>
      <c r="E569" t="s">
        <v>936</v>
      </c>
      <c r="F569" s="18" t="s">
        <v>893</v>
      </c>
      <c r="G569" t="s">
        <v>949</v>
      </c>
      <c r="H569" t="s">
        <v>963</v>
      </c>
      <c r="I569" t="str">
        <f t="shared" si="49"/>
        <v>11</v>
      </c>
      <c r="J569" t="str">
        <f t="shared" si="50"/>
        <v>11000011</v>
      </c>
      <c r="K569" t="str">
        <f t="shared" si="51"/>
        <v/>
      </c>
      <c r="L569" t="str" cm="1">
        <f t="array" ref="L569">DEC2BIN(IFERROR(_xlfn.IFS(OR(D569="Fire",D569="Steel"),3,D569="Dark",0,D569="Dragon",1,AND(C569&lt;&gt;"",C569&gt;0),2,E569="Status",0),_xlfn.IFS(H569="Normal",3,H569="Attack",1,H569="Defense",0,H569="Speed",2)),2)</f>
        <v>10</v>
      </c>
      <c r="M569" t="str">
        <f t="shared" si="52"/>
        <v>00111010</v>
      </c>
      <c r="N569" t="str">
        <f t="shared" si="53"/>
        <v/>
      </c>
      <c r="O569" t="str">
        <f t="shared" si="54"/>
        <v>Speed</v>
      </c>
    </row>
    <row r="570" spans="1:15" x14ac:dyDescent="0.45">
      <c r="A570">
        <v>569</v>
      </c>
      <c r="B570" t="s">
        <v>576</v>
      </c>
      <c r="C570">
        <v>1</v>
      </c>
      <c r="D570" t="s">
        <v>742</v>
      </c>
      <c r="E570" t="s">
        <v>936</v>
      </c>
      <c r="F570" s="18" t="s">
        <v>937</v>
      </c>
      <c r="G570" t="s">
        <v>949</v>
      </c>
      <c r="H570" t="s">
        <v>737</v>
      </c>
      <c r="I570" t="str">
        <f t="shared" si="49"/>
        <v>00</v>
      </c>
      <c r="J570" t="str">
        <f t="shared" si="50"/>
        <v/>
      </c>
      <c r="K570" t="str">
        <f t="shared" si="51"/>
        <v/>
      </c>
      <c r="L570" t="str" cm="1">
        <f t="array" ref="L570">DEC2BIN(IFERROR(_xlfn.IFS(OR(D570="Fire",D570="Steel"),3,D570="Dark",0,D570="Dragon",1,AND(C570&lt;&gt;"",C570&gt;0),2,E570="Status",0),_xlfn.IFS(H570="Normal",3,H570="Attack",1,H570="Defense",0,H570="Speed",2)),2)</f>
        <v>10</v>
      </c>
      <c r="M570" t="str">
        <f t="shared" si="52"/>
        <v/>
      </c>
      <c r="N570" t="str">
        <f t="shared" si="53"/>
        <v/>
      </c>
      <c r="O570" t="str">
        <f t="shared" si="54"/>
        <v>Speed</v>
      </c>
    </row>
    <row r="571" spans="1:15" x14ac:dyDescent="0.45">
      <c r="A571">
        <v>570</v>
      </c>
      <c r="B571" t="s">
        <v>577</v>
      </c>
      <c r="C571" t="s">
        <v>893</v>
      </c>
      <c r="D571" t="s">
        <v>742</v>
      </c>
      <c r="E571" t="s">
        <v>936</v>
      </c>
      <c r="F571" s="18" t="s">
        <v>944</v>
      </c>
      <c r="G571" t="s">
        <v>949</v>
      </c>
      <c r="H571" t="s">
        <v>737</v>
      </c>
      <c r="I571" t="str">
        <f t="shared" si="49"/>
        <v>00</v>
      </c>
      <c r="J571" t="str">
        <f t="shared" si="50"/>
        <v/>
      </c>
      <c r="K571" t="str">
        <f t="shared" si="51"/>
        <v/>
      </c>
      <c r="L571" t="str" cm="1">
        <f t="array" ref="L571">DEC2BIN(IFERROR(_xlfn.IFS(OR(D571="Fire",D571="Steel"),3,D571="Dark",0,D571="Dragon",1,AND(C571&lt;&gt;"",C571&gt;0),2,E571="Status",0),_xlfn.IFS(H571="Normal",3,H571="Attack",1,H571="Defense",0,H571="Speed",2)),2)</f>
        <v>11</v>
      </c>
      <c r="M571" t="str">
        <f t="shared" si="52"/>
        <v/>
      </c>
      <c r="N571" t="str">
        <f t="shared" si="53"/>
        <v/>
      </c>
      <c r="O571" t="str">
        <f t="shared" si="54"/>
        <v>Tank</v>
      </c>
    </row>
    <row r="572" spans="1:15" x14ac:dyDescent="0.45">
      <c r="A572">
        <v>571</v>
      </c>
      <c r="B572" t="s">
        <v>578</v>
      </c>
      <c r="C572" t="s">
        <v>893</v>
      </c>
      <c r="D572" t="s">
        <v>744</v>
      </c>
      <c r="E572" t="s">
        <v>939</v>
      </c>
      <c r="F572" s="18" t="s">
        <v>942</v>
      </c>
      <c r="G572" t="s">
        <v>948</v>
      </c>
      <c r="H572" t="s">
        <v>963</v>
      </c>
      <c r="I572" t="str">
        <f t="shared" si="49"/>
        <v>11</v>
      </c>
      <c r="J572" t="str">
        <f t="shared" si="50"/>
        <v/>
      </c>
      <c r="K572" t="str">
        <f t="shared" si="51"/>
        <v/>
      </c>
      <c r="L572" t="str" cm="1">
        <f t="array" ref="L572">DEC2BIN(IFERROR(_xlfn.IFS(OR(D572="Fire",D572="Steel"),3,D572="Dark",0,D572="Dragon",1,AND(C572&lt;&gt;"",C572&gt;0),2,E572="Status",0),_xlfn.IFS(H572="Normal",3,H572="Attack",1,H572="Defense",0,H572="Speed",2)),2)</f>
        <v>00</v>
      </c>
      <c r="M572" t="str">
        <f t="shared" si="52"/>
        <v/>
      </c>
      <c r="N572" t="str">
        <f t="shared" si="53"/>
        <v/>
      </c>
      <c r="O572" t="str">
        <f t="shared" si="54"/>
        <v>Shield</v>
      </c>
    </row>
    <row r="573" spans="1:15" x14ac:dyDescent="0.45">
      <c r="A573">
        <v>572</v>
      </c>
      <c r="B573" t="s">
        <v>579</v>
      </c>
      <c r="C573" t="s">
        <v>893</v>
      </c>
      <c r="D573" t="s">
        <v>744</v>
      </c>
      <c r="E573" t="s">
        <v>936</v>
      </c>
      <c r="F573" s="18" t="s">
        <v>937</v>
      </c>
      <c r="G573" t="s">
        <v>949</v>
      </c>
      <c r="H573" t="s">
        <v>737</v>
      </c>
      <c r="I573" t="str">
        <f t="shared" si="49"/>
        <v>00</v>
      </c>
      <c r="J573" t="str">
        <f t="shared" si="50"/>
        <v>11000100</v>
      </c>
      <c r="K573" t="str">
        <f t="shared" si="51"/>
        <v/>
      </c>
      <c r="L573" t="str" cm="1">
        <f t="array" ref="L573">DEC2BIN(IFERROR(_xlfn.IFS(OR(D573="Fire",D573="Steel"),3,D573="Dark",0,D573="Dragon",1,AND(C573&lt;&gt;"",C573&gt;0),2,E573="Status",0),_xlfn.IFS(H573="Normal",3,H573="Attack",1,H573="Defense",0,H573="Speed",2)),2)</f>
        <v>11</v>
      </c>
      <c r="M573" t="str">
        <f t="shared" si="52"/>
        <v>00110111</v>
      </c>
      <c r="N573" t="str">
        <f t="shared" si="53"/>
        <v/>
      </c>
      <c r="O573" t="str">
        <f t="shared" si="54"/>
        <v>Tank</v>
      </c>
    </row>
    <row r="574" spans="1:15" x14ac:dyDescent="0.45">
      <c r="A574">
        <v>573</v>
      </c>
      <c r="B574" t="s">
        <v>580</v>
      </c>
      <c r="C574" t="s">
        <v>893</v>
      </c>
      <c r="D574" t="s">
        <v>741</v>
      </c>
      <c r="E574" t="s">
        <v>936</v>
      </c>
      <c r="F574" s="18" t="s">
        <v>937</v>
      </c>
      <c r="G574" t="s">
        <v>948</v>
      </c>
      <c r="H574" t="s">
        <v>964</v>
      </c>
      <c r="I574" t="str">
        <f t="shared" si="49"/>
        <v>01</v>
      </c>
      <c r="J574" t="str">
        <f t="shared" si="50"/>
        <v/>
      </c>
      <c r="K574" t="str">
        <f t="shared" si="51"/>
        <v/>
      </c>
      <c r="L574" t="str" cm="1">
        <f t="array" ref="L574">DEC2BIN(IFERROR(_xlfn.IFS(OR(D574="Fire",D574="Steel"),3,D574="Dark",0,D574="Dragon",1,AND(C574&lt;&gt;"",C574&gt;0),2,E574="Status",0),_xlfn.IFS(H574="Normal",3,H574="Attack",1,H574="Defense",0,H574="Speed",2)),2)</f>
        <v>01</v>
      </c>
      <c r="M574" t="str">
        <f t="shared" si="52"/>
        <v/>
      </c>
      <c r="N574" t="str">
        <f t="shared" si="53"/>
        <v/>
      </c>
      <c r="O574" t="str">
        <f t="shared" si="54"/>
        <v>Attack</v>
      </c>
    </row>
    <row r="575" spans="1:15" x14ac:dyDescent="0.45">
      <c r="A575">
        <v>574</v>
      </c>
      <c r="B575" t="s">
        <v>581</v>
      </c>
      <c r="C575" t="s">
        <v>893</v>
      </c>
      <c r="D575" t="s">
        <v>739</v>
      </c>
      <c r="E575" t="s">
        <v>936</v>
      </c>
      <c r="F575" s="18" t="s">
        <v>893</v>
      </c>
      <c r="G575" t="s">
        <v>949</v>
      </c>
      <c r="H575" t="s">
        <v>737</v>
      </c>
      <c r="I575" t="str">
        <f t="shared" si="49"/>
        <v>00</v>
      </c>
      <c r="J575" t="str">
        <f t="shared" si="50"/>
        <v/>
      </c>
      <c r="K575" t="str">
        <f t="shared" si="51"/>
        <v/>
      </c>
      <c r="L575" t="str" cm="1">
        <f t="array" ref="L575">DEC2BIN(IFERROR(_xlfn.IFS(OR(D575="Fire",D575="Steel"),3,D575="Dark",0,D575="Dragon",1,AND(C575&lt;&gt;"",C575&gt;0),2,E575="Status",0),_xlfn.IFS(H575="Normal",3,H575="Attack",1,H575="Defense",0,H575="Speed",2)),2)</f>
        <v>11</v>
      </c>
      <c r="M575" t="str">
        <f t="shared" si="52"/>
        <v/>
      </c>
      <c r="N575" t="str">
        <f t="shared" si="53"/>
        <v/>
      </c>
      <c r="O575" t="str">
        <f t="shared" si="54"/>
        <v>Tank</v>
      </c>
    </row>
    <row r="576" spans="1:15" x14ac:dyDescent="0.45">
      <c r="A576">
        <v>575</v>
      </c>
      <c r="B576" t="s">
        <v>582</v>
      </c>
      <c r="C576" t="s">
        <v>893</v>
      </c>
      <c r="D576" t="s">
        <v>745</v>
      </c>
      <c r="E576" t="s">
        <v>939</v>
      </c>
      <c r="F576" s="18" t="s">
        <v>945</v>
      </c>
      <c r="G576" t="s">
        <v>948</v>
      </c>
      <c r="H576" t="s">
        <v>963</v>
      </c>
      <c r="I576" t="str">
        <f t="shared" si="49"/>
        <v>11</v>
      </c>
      <c r="J576" t="str">
        <f t="shared" si="50"/>
        <v/>
      </c>
      <c r="K576" t="str">
        <f t="shared" si="51"/>
        <v/>
      </c>
      <c r="L576" t="str" cm="1">
        <f t="array" ref="L576">DEC2BIN(IFERROR(_xlfn.IFS(OR(D576="Fire",D576="Steel"),3,D576="Dark",0,D576="Dragon",1,AND(C576&lt;&gt;"",C576&gt;0),2,E576="Status",0),_xlfn.IFS(H576="Normal",3,H576="Attack",1,H576="Defense",0,H576="Speed",2)),2)</f>
        <v>00</v>
      </c>
      <c r="M576" t="str">
        <f t="shared" si="52"/>
        <v/>
      </c>
      <c r="N576" t="str">
        <f t="shared" si="53"/>
        <v/>
      </c>
      <c r="O576" t="str">
        <f t="shared" si="54"/>
        <v>Shield</v>
      </c>
    </row>
    <row r="577" spans="1:15" x14ac:dyDescent="0.45">
      <c r="A577">
        <v>576</v>
      </c>
      <c r="B577" t="s">
        <v>583</v>
      </c>
      <c r="C577" t="s">
        <v>893</v>
      </c>
      <c r="D577" t="s">
        <v>745</v>
      </c>
      <c r="E577" t="s">
        <v>939</v>
      </c>
      <c r="F577" s="18" t="s">
        <v>942</v>
      </c>
      <c r="G577" t="s">
        <v>953</v>
      </c>
      <c r="H577" t="s">
        <v>962</v>
      </c>
      <c r="I577" t="str">
        <f t="shared" si="49"/>
        <v>10</v>
      </c>
      <c r="J577" t="str">
        <f t="shared" si="50"/>
        <v>10100010</v>
      </c>
      <c r="K577" t="str">
        <f t="shared" si="51"/>
        <v>A27A1422</v>
      </c>
      <c r="L577" t="str" cm="1">
        <f t="array" ref="L577">DEC2BIN(IFERROR(_xlfn.IFS(OR(D577="Fire",D577="Steel"),3,D577="Dark",0,D577="Dragon",1,AND(C577&lt;&gt;"",C577&gt;0),2,E577="Status",0),_xlfn.IFS(H577="Normal",3,H577="Attack",1,H577="Defense",0,H577="Speed",2)),2)</f>
        <v>00</v>
      </c>
      <c r="M577" t="str">
        <f t="shared" si="52"/>
        <v>10101100</v>
      </c>
      <c r="N577" t="str">
        <f t="shared" si="53"/>
        <v>AC40D7CF</v>
      </c>
      <c r="O577" t="str">
        <f t="shared" si="54"/>
        <v>Shield</v>
      </c>
    </row>
    <row r="578" spans="1:15" x14ac:dyDescent="0.45">
      <c r="A578">
        <v>577</v>
      </c>
      <c r="B578" t="s">
        <v>584</v>
      </c>
      <c r="C578" t="s">
        <v>893</v>
      </c>
      <c r="D578" t="s">
        <v>739</v>
      </c>
      <c r="E578" t="s">
        <v>936</v>
      </c>
      <c r="F578" s="18" t="s">
        <v>944</v>
      </c>
      <c r="G578" t="s">
        <v>948</v>
      </c>
      <c r="H578" t="s">
        <v>737</v>
      </c>
      <c r="I578" t="str">
        <f t="shared" ref="I578:I641" si="55">DEC2BIN(_xlfn.XLOOKUP(H578,R$1:R$4,T$1:T$4),2)</f>
        <v>00</v>
      </c>
      <c r="J578" t="str">
        <f t="shared" ref="J578:J641" si="56">IF(MOD($A578,4)=0,_xlfn.CONCAT(I581,I580,I579,I578),"")</f>
        <v/>
      </c>
      <c r="K578" t="str">
        <f t="shared" ref="K578:K641" si="57">IF(MOD($A578,16)=0,_xlfn.CONCAT(BIN2HEX(J578,2),BIN2HEX(J582,2),BIN2HEX(J586,2),BIN2HEX(J590,2)),"")</f>
        <v/>
      </c>
      <c r="L578" t="str" cm="1">
        <f t="array" ref="L578">DEC2BIN(IFERROR(_xlfn.IFS(OR(D578="Fire",D578="Steel"),3,D578="Dark",0,D578="Dragon",1,AND(C578&lt;&gt;"",C578&gt;0),2,E578="Status",0),_xlfn.IFS(H578="Normal",3,H578="Attack",1,H578="Defense",0,H578="Speed",2)),2)</f>
        <v>11</v>
      </c>
      <c r="M578" t="str">
        <f t="shared" ref="M578:M641" si="58">IF(MOD($A578,4)=0,_xlfn.CONCAT(L581,L580,L579,L578),"")</f>
        <v/>
      </c>
      <c r="N578" t="str">
        <f t="shared" ref="N578:N641" si="59">IF(MOD($A578,16)=0,_xlfn.CONCAT(BIN2HEX(M578,2),BIN2HEX(M582,2),BIN2HEX(M586,2),BIN2HEX(M590,2)),"")</f>
        <v/>
      </c>
      <c r="O578" t="str">
        <f t="shared" ref="O578:O641" si="60">SUBSTITUTE(SUBSTITUTE(SUBSTITUTE(SUBSTITUTE(L578,"11","Tank"),"10","Speed"),"01","Attack"),"00","Shield")</f>
        <v>Tank</v>
      </c>
    </row>
    <row r="579" spans="1:15" x14ac:dyDescent="0.45">
      <c r="A579">
        <v>578</v>
      </c>
      <c r="B579" t="s">
        <v>585</v>
      </c>
      <c r="C579">
        <v>3</v>
      </c>
      <c r="D579" t="s">
        <v>739</v>
      </c>
      <c r="E579" t="s">
        <v>939</v>
      </c>
      <c r="F579" s="18" t="s">
        <v>943</v>
      </c>
      <c r="G579" t="s">
        <v>952</v>
      </c>
      <c r="H579" t="s">
        <v>962</v>
      </c>
      <c r="I579" t="str">
        <f t="shared" si="55"/>
        <v>10</v>
      </c>
      <c r="J579" t="str">
        <f t="shared" si="56"/>
        <v/>
      </c>
      <c r="K579" t="str">
        <f t="shared" si="57"/>
        <v/>
      </c>
      <c r="L579" t="str" cm="1">
        <f t="array" ref="L579">DEC2BIN(IFERROR(_xlfn.IFS(OR(D579="Fire",D579="Steel"),3,D579="Dark",0,D579="Dragon",1,AND(C579&lt;&gt;"",C579&gt;0),2,E579="Status",0),_xlfn.IFS(H579="Normal",3,H579="Attack",1,H579="Defense",0,H579="Speed",2)),2)</f>
        <v>10</v>
      </c>
      <c r="M579" t="str">
        <f t="shared" si="58"/>
        <v/>
      </c>
      <c r="N579" t="str">
        <f t="shared" si="59"/>
        <v/>
      </c>
      <c r="O579" t="str">
        <f t="shared" si="60"/>
        <v>Speed</v>
      </c>
    </row>
    <row r="580" spans="1:15" x14ac:dyDescent="0.45">
      <c r="A580">
        <v>579</v>
      </c>
      <c r="B580" t="s">
        <v>586</v>
      </c>
      <c r="C580">
        <v>1</v>
      </c>
      <c r="D580" t="s">
        <v>739</v>
      </c>
      <c r="E580" t="s">
        <v>939</v>
      </c>
      <c r="F580" s="18" t="s">
        <v>942</v>
      </c>
      <c r="G580" t="s">
        <v>959</v>
      </c>
      <c r="H580" t="s">
        <v>962</v>
      </c>
      <c r="I580" t="str">
        <f t="shared" si="55"/>
        <v>10</v>
      </c>
      <c r="J580" t="str">
        <f t="shared" si="56"/>
        <v/>
      </c>
      <c r="K580" t="str">
        <f t="shared" si="57"/>
        <v/>
      </c>
      <c r="L580" t="str" cm="1">
        <f t="array" ref="L580">DEC2BIN(IFERROR(_xlfn.IFS(OR(D580="Fire",D580="Steel"),3,D580="Dark",0,D580="Dragon",1,AND(C580&lt;&gt;"",C580&gt;0),2,E580="Status",0),_xlfn.IFS(H580="Normal",3,H580="Attack",1,H580="Defense",0,H580="Speed",2)),2)</f>
        <v>10</v>
      </c>
      <c r="M580" t="str">
        <f t="shared" si="58"/>
        <v/>
      </c>
      <c r="N580" t="str">
        <f t="shared" si="59"/>
        <v/>
      </c>
      <c r="O580" t="str">
        <f t="shared" si="60"/>
        <v>Speed</v>
      </c>
    </row>
    <row r="581" spans="1:15" x14ac:dyDescent="0.45">
      <c r="A581">
        <v>580</v>
      </c>
      <c r="B581" t="s">
        <v>587</v>
      </c>
      <c r="C581" t="s">
        <v>893</v>
      </c>
      <c r="D581" t="s">
        <v>744</v>
      </c>
      <c r="E581" t="s">
        <v>939</v>
      </c>
      <c r="F581" s="18" t="s">
        <v>947</v>
      </c>
      <c r="G581" t="s">
        <v>956</v>
      </c>
      <c r="H581" t="s">
        <v>962</v>
      </c>
      <c r="I581" t="str">
        <f t="shared" si="55"/>
        <v>10</v>
      </c>
      <c r="J581" t="str">
        <f t="shared" si="56"/>
        <v>01111010</v>
      </c>
      <c r="K581" t="str">
        <f t="shared" si="57"/>
        <v/>
      </c>
      <c r="L581" t="str" cm="1">
        <f t="array" ref="L581">DEC2BIN(IFERROR(_xlfn.IFS(OR(D581="Fire",D581="Steel"),3,D581="Dark",0,D581="Dragon",1,AND(C581&lt;&gt;"",C581&gt;0),2,E581="Status",0),_xlfn.IFS(H581="Normal",3,H581="Attack",1,H581="Defense",0,H581="Speed",2)),2)</f>
        <v>00</v>
      </c>
      <c r="M581" t="str">
        <f t="shared" si="58"/>
        <v>01000000</v>
      </c>
      <c r="N581" t="str">
        <f t="shared" si="59"/>
        <v/>
      </c>
      <c r="O581" t="str">
        <f t="shared" si="60"/>
        <v>Shield</v>
      </c>
    </row>
    <row r="582" spans="1:15" x14ac:dyDescent="0.45">
      <c r="A582">
        <v>581</v>
      </c>
      <c r="B582" t="s">
        <v>588</v>
      </c>
      <c r="C582" t="s">
        <v>893</v>
      </c>
      <c r="D582" t="s">
        <v>739</v>
      </c>
      <c r="E582" t="s">
        <v>939</v>
      </c>
      <c r="F582" s="18" t="s">
        <v>947</v>
      </c>
      <c r="G582" t="s">
        <v>956</v>
      </c>
      <c r="H582" t="s">
        <v>962</v>
      </c>
      <c r="I582" t="str">
        <f t="shared" si="55"/>
        <v>10</v>
      </c>
      <c r="J582" t="str">
        <f t="shared" si="56"/>
        <v/>
      </c>
      <c r="K582" t="str">
        <f t="shared" si="57"/>
        <v/>
      </c>
      <c r="L582" t="str" cm="1">
        <f t="array" ref="L582">DEC2BIN(IFERROR(_xlfn.IFS(OR(D582="Fire",D582="Steel"),3,D582="Dark",0,D582="Dragon",1,AND(C582&lt;&gt;"",C582&gt;0),2,E582="Status",0),_xlfn.IFS(H582="Normal",3,H582="Attack",1,H582="Defense",0,H582="Speed",2)),2)</f>
        <v>00</v>
      </c>
      <c r="M582" t="str">
        <f t="shared" si="58"/>
        <v/>
      </c>
      <c r="N582" t="str">
        <f t="shared" si="59"/>
        <v/>
      </c>
      <c r="O582" t="str">
        <f t="shared" si="60"/>
        <v>Shield</v>
      </c>
    </row>
    <row r="583" spans="1:15" x14ac:dyDescent="0.45">
      <c r="A583">
        <v>582</v>
      </c>
      <c r="B583" t="s">
        <v>589</v>
      </c>
      <c r="C583" t="s">
        <v>893</v>
      </c>
      <c r="D583" t="s">
        <v>742</v>
      </c>
      <c r="E583" t="s">
        <v>939</v>
      </c>
      <c r="F583" s="18" t="s">
        <v>942</v>
      </c>
      <c r="G583" t="s">
        <v>949</v>
      </c>
      <c r="H583" t="s">
        <v>963</v>
      </c>
      <c r="I583" t="str">
        <f t="shared" si="55"/>
        <v>11</v>
      </c>
      <c r="J583" t="str">
        <f t="shared" si="56"/>
        <v/>
      </c>
      <c r="K583" t="str">
        <f t="shared" si="57"/>
        <v/>
      </c>
      <c r="L583" t="str" cm="1">
        <f t="array" ref="L583">DEC2BIN(IFERROR(_xlfn.IFS(OR(D583="Fire",D583="Steel"),3,D583="Dark",0,D583="Dragon",1,AND(C583&lt;&gt;"",C583&gt;0),2,E583="Status",0),_xlfn.IFS(H583="Normal",3,H583="Attack",1,H583="Defense",0,H583="Speed",2)),2)</f>
        <v>00</v>
      </c>
      <c r="M583" t="str">
        <f t="shared" si="58"/>
        <v/>
      </c>
      <c r="N583" t="str">
        <f t="shared" si="59"/>
        <v/>
      </c>
      <c r="O583" t="str">
        <f t="shared" si="60"/>
        <v>Shield</v>
      </c>
    </row>
    <row r="584" spans="1:15" x14ac:dyDescent="0.45">
      <c r="A584">
        <v>583</v>
      </c>
      <c r="B584" t="s">
        <v>590</v>
      </c>
      <c r="C584" t="s">
        <v>893</v>
      </c>
      <c r="D584" t="s">
        <v>739</v>
      </c>
      <c r="E584" t="s">
        <v>934</v>
      </c>
      <c r="F584" s="18" t="s">
        <v>938</v>
      </c>
      <c r="G584" t="s">
        <v>948</v>
      </c>
      <c r="H584" t="s">
        <v>964</v>
      </c>
      <c r="I584" t="str">
        <f t="shared" si="55"/>
        <v>01</v>
      </c>
      <c r="J584" t="str">
        <f t="shared" si="56"/>
        <v/>
      </c>
      <c r="K584" t="str">
        <f t="shared" si="57"/>
        <v/>
      </c>
      <c r="L584" t="str" cm="1">
        <f t="array" ref="L584">DEC2BIN(IFERROR(_xlfn.IFS(OR(D584="Fire",D584="Steel"),3,D584="Dark",0,D584="Dragon",1,AND(C584&lt;&gt;"",C584&gt;0),2,E584="Status",0),_xlfn.IFS(H584="Normal",3,H584="Attack",1,H584="Defense",0,H584="Speed",2)),2)</f>
        <v>01</v>
      </c>
      <c r="M584" t="str">
        <f t="shared" si="58"/>
        <v/>
      </c>
      <c r="N584" t="str">
        <f t="shared" si="59"/>
        <v/>
      </c>
      <c r="O584" t="str">
        <f t="shared" si="60"/>
        <v>Attack</v>
      </c>
    </row>
    <row r="585" spans="1:15" x14ac:dyDescent="0.45">
      <c r="A585">
        <v>584</v>
      </c>
      <c r="B585" t="s">
        <v>591</v>
      </c>
      <c r="C585" t="s">
        <v>893</v>
      </c>
      <c r="D585" t="s">
        <v>739</v>
      </c>
      <c r="E585" t="s">
        <v>936</v>
      </c>
      <c r="F585" s="18" t="s">
        <v>937</v>
      </c>
      <c r="G585" t="s">
        <v>948</v>
      </c>
      <c r="H585" t="s">
        <v>737</v>
      </c>
      <c r="I585" t="str">
        <f t="shared" si="55"/>
        <v>00</v>
      </c>
      <c r="J585" t="str">
        <f t="shared" si="56"/>
        <v>00010100</v>
      </c>
      <c r="K585" t="str">
        <f t="shared" si="57"/>
        <v/>
      </c>
      <c r="L585" t="str" cm="1">
        <f t="array" ref="L585">DEC2BIN(IFERROR(_xlfn.IFS(OR(D585="Fire",D585="Steel"),3,D585="Dark",0,D585="Dragon",1,AND(C585&lt;&gt;"",C585&gt;0),2,E585="Status",0),_xlfn.IFS(H585="Normal",3,H585="Attack",1,H585="Defense",0,H585="Speed",2)),2)</f>
        <v>11</v>
      </c>
      <c r="M585" t="str">
        <f t="shared" si="58"/>
        <v>11010111</v>
      </c>
      <c r="N585" t="str">
        <f t="shared" si="59"/>
        <v/>
      </c>
      <c r="O585" t="str">
        <f t="shared" si="60"/>
        <v>Tank</v>
      </c>
    </row>
    <row r="586" spans="1:15" x14ac:dyDescent="0.45">
      <c r="A586">
        <v>585</v>
      </c>
      <c r="B586" t="s">
        <v>592</v>
      </c>
      <c r="C586" t="s">
        <v>893</v>
      </c>
      <c r="D586" t="s">
        <v>739</v>
      </c>
      <c r="E586" t="s">
        <v>936</v>
      </c>
      <c r="F586" s="18" t="s">
        <v>938</v>
      </c>
      <c r="G586" t="s">
        <v>948</v>
      </c>
      <c r="H586" t="s">
        <v>964</v>
      </c>
      <c r="I586" t="str">
        <f t="shared" si="55"/>
        <v>01</v>
      </c>
      <c r="J586" t="str">
        <f t="shared" si="56"/>
        <v/>
      </c>
      <c r="K586" t="str">
        <f t="shared" si="57"/>
        <v/>
      </c>
      <c r="L586" t="str" cm="1">
        <f t="array" ref="L586">DEC2BIN(IFERROR(_xlfn.IFS(OR(D586="Fire",D586="Steel"),3,D586="Dark",0,D586="Dragon",1,AND(C586&lt;&gt;"",C586&gt;0),2,E586="Status",0),_xlfn.IFS(H586="Normal",3,H586="Attack",1,H586="Defense",0,H586="Speed",2)),2)</f>
        <v>01</v>
      </c>
      <c r="M586" t="str">
        <f t="shared" si="58"/>
        <v/>
      </c>
      <c r="N586" t="str">
        <f t="shared" si="59"/>
        <v/>
      </c>
      <c r="O586" t="str">
        <f t="shared" si="60"/>
        <v>Attack</v>
      </c>
    </row>
    <row r="587" spans="1:15" x14ac:dyDescent="0.45">
      <c r="A587">
        <v>586</v>
      </c>
      <c r="B587" t="s">
        <v>593</v>
      </c>
      <c r="C587" t="s">
        <v>893</v>
      </c>
      <c r="D587" t="s">
        <v>737</v>
      </c>
      <c r="E587" t="s">
        <v>936</v>
      </c>
      <c r="F587" s="18" t="s">
        <v>893</v>
      </c>
      <c r="G587" t="s">
        <v>953</v>
      </c>
      <c r="H587" t="s">
        <v>964</v>
      </c>
      <c r="I587" t="str">
        <f t="shared" si="55"/>
        <v>01</v>
      </c>
      <c r="J587" t="str">
        <f t="shared" si="56"/>
        <v/>
      </c>
      <c r="K587" t="str">
        <f t="shared" si="57"/>
        <v/>
      </c>
      <c r="L587" t="str" cm="1">
        <f t="array" ref="L587">DEC2BIN(IFERROR(_xlfn.IFS(OR(D587="Fire",D587="Steel"),3,D587="Dark",0,D587="Dragon",1,AND(C587&lt;&gt;"",C587&gt;0),2,E587="Status",0),_xlfn.IFS(H587="Normal",3,H587="Attack",1,H587="Defense",0,H587="Speed",2)),2)</f>
        <v>01</v>
      </c>
      <c r="M587" t="str">
        <f t="shared" si="58"/>
        <v/>
      </c>
      <c r="N587" t="str">
        <f t="shared" si="59"/>
        <v/>
      </c>
      <c r="O587" t="str">
        <f t="shared" si="60"/>
        <v>Attack</v>
      </c>
    </row>
    <row r="588" spans="1:15" x14ac:dyDescent="0.45">
      <c r="A588">
        <v>587</v>
      </c>
      <c r="B588" t="s">
        <v>594</v>
      </c>
      <c r="C588" t="s">
        <v>893</v>
      </c>
      <c r="D588" t="s">
        <v>738</v>
      </c>
      <c r="E588" t="s">
        <v>934</v>
      </c>
      <c r="F588" s="18" t="s">
        <v>937</v>
      </c>
      <c r="G588" t="s">
        <v>949</v>
      </c>
      <c r="H588" t="s">
        <v>737</v>
      </c>
      <c r="I588" t="str">
        <f t="shared" si="55"/>
        <v>00</v>
      </c>
      <c r="J588" t="str">
        <f t="shared" si="56"/>
        <v/>
      </c>
      <c r="K588" t="str">
        <f t="shared" si="57"/>
        <v/>
      </c>
      <c r="L588" t="str" cm="1">
        <f t="array" ref="L588">DEC2BIN(IFERROR(_xlfn.IFS(OR(D588="Fire",D588="Steel"),3,D588="Dark",0,D588="Dragon",1,AND(C588&lt;&gt;"",C588&gt;0),2,E588="Status",0),_xlfn.IFS(H588="Normal",3,H588="Attack",1,H588="Defense",0,H588="Speed",2)),2)</f>
        <v>11</v>
      </c>
      <c r="M588" t="str">
        <f t="shared" si="58"/>
        <v/>
      </c>
      <c r="N588" t="str">
        <f t="shared" si="59"/>
        <v/>
      </c>
      <c r="O588" t="str">
        <f t="shared" si="60"/>
        <v>Tank</v>
      </c>
    </row>
    <row r="589" spans="1:15" x14ac:dyDescent="0.45">
      <c r="A589">
        <v>588</v>
      </c>
      <c r="B589" t="s">
        <v>595</v>
      </c>
      <c r="C589">
        <v>4</v>
      </c>
      <c r="D589" t="s">
        <v>746</v>
      </c>
      <c r="E589" t="s">
        <v>939</v>
      </c>
      <c r="F589" s="18" t="s">
        <v>942</v>
      </c>
      <c r="G589" t="s">
        <v>950</v>
      </c>
      <c r="H589" t="s">
        <v>962</v>
      </c>
      <c r="I589" t="str">
        <f t="shared" si="55"/>
        <v>10</v>
      </c>
      <c r="J589" t="str">
        <f t="shared" si="56"/>
        <v>00100010</v>
      </c>
      <c r="K589" t="str">
        <f t="shared" si="57"/>
        <v/>
      </c>
      <c r="L589" t="str" cm="1">
        <f t="array" ref="L589">DEC2BIN(IFERROR(_xlfn.IFS(OR(D589="Fire",D589="Steel"),3,D589="Dark",0,D589="Dragon",1,AND(C589&lt;&gt;"",C589&gt;0),2,E589="Status",0),_xlfn.IFS(H589="Normal",3,H589="Attack",1,H589="Defense",0,H589="Speed",2)),2)</f>
        <v>11</v>
      </c>
      <c r="M589" t="str">
        <f t="shared" si="58"/>
        <v>11001111</v>
      </c>
      <c r="N589" t="str">
        <f t="shared" si="59"/>
        <v/>
      </c>
      <c r="O589" t="str">
        <f t="shared" si="60"/>
        <v>Tank</v>
      </c>
    </row>
    <row r="590" spans="1:15" x14ac:dyDescent="0.45">
      <c r="A590">
        <v>589</v>
      </c>
      <c r="B590" t="s">
        <v>596</v>
      </c>
      <c r="C590" t="s">
        <v>893</v>
      </c>
      <c r="D590" t="s">
        <v>739</v>
      </c>
      <c r="E590" t="s">
        <v>934</v>
      </c>
      <c r="F590" s="18" t="s">
        <v>938</v>
      </c>
      <c r="G590" t="s">
        <v>949</v>
      </c>
      <c r="H590" t="s">
        <v>737</v>
      </c>
      <c r="I590" t="str">
        <f t="shared" si="55"/>
        <v>00</v>
      </c>
      <c r="J590" t="str">
        <f t="shared" si="56"/>
        <v/>
      </c>
      <c r="K590" t="str">
        <f t="shared" si="57"/>
        <v/>
      </c>
      <c r="L590" t="str" cm="1">
        <f t="array" ref="L590">DEC2BIN(IFERROR(_xlfn.IFS(OR(D590="Fire",D590="Steel"),3,D590="Dark",0,D590="Dragon",1,AND(C590&lt;&gt;"",C590&gt;0),2,E590="Status",0),_xlfn.IFS(H590="Normal",3,H590="Attack",1,H590="Defense",0,H590="Speed",2)),2)</f>
        <v>11</v>
      </c>
      <c r="M590" t="str">
        <f t="shared" si="58"/>
        <v/>
      </c>
      <c r="N590" t="str">
        <f t="shared" si="59"/>
        <v/>
      </c>
      <c r="O590" t="str">
        <f t="shared" si="60"/>
        <v>Tank</v>
      </c>
    </row>
    <row r="591" spans="1:15" x14ac:dyDescent="0.45">
      <c r="A591">
        <v>590</v>
      </c>
      <c r="B591" t="s">
        <v>597</v>
      </c>
      <c r="C591" t="s">
        <v>893</v>
      </c>
      <c r="D591" t="s">
        <v>737</v>
      </c>
      <c r="E591" t="s">
        <v>939</v>
      </c>
      <c r="F591" s="18" t="s">
        <v>945</v>
      </c>
      <c r="G591" t="s">
        <v>948</v>
      </c>
      <c r="H591" t="s">
        <v>962</v>
      </c>
      <c r="I591" t="str">
        <f t="shared" si="55"/>
        <v>10</v>
      </c>
      <c r="J591" t="str">
        <f t="shared" si="56"/>
        <v/>
      </c>
      <c r="K591" t="str">
        <f t="shared" si="57"/>
        <v/>
      </c>
      <c r="L591" t="str" cm="1">
        <f t="array" ref="L591">DEC2BIN(IFERROR(_xlfn.IFS(OR(D591="Fire",D591="Steel"),3,D591="Dark",0,D591="Dragon",1,AND(C591&lt;&gt;"",C591&gt;0),2,E591="Status",0),_xlfn.IFS(H591="Normal",3,H591="Attack",1,H591="Defense",0,H591="Speed",2)),2)</f>
        <v>00</v>
      </c>
      <c r="M591" t="str">
        <f t="shared" si="58"/>
        <v/>
      </c>
      <c r="N591" t="str">
        <f t="shared" si="59"/>
        <v/>
      </c>
      <c r="O591" t="str">
        <f t="shared" si="60"/>
        <v>Shield</v>
      </c>
    </row>
    <row r="592" spans="1:15" x14ac:dyDescent="0.45">
      <c r="A592">
        <v>591</v>
      </c>
      <c r="B592" t="s">
        <v>598</v>
      </c>
      <c r="C592" t="s">
        <v>893</v>
      </c>
      <c r="D592" t="s">
        <v>751</v>
      </c>
      <c r="E592" t="s">
        <v>936</v>
      </c>
      <c r="F592" s="18" t="s">
        <v>935</v>
      </c>
      <c r="G592" t="s">
        <v>949</v>
      </c>
      <c r="H592" t="s">
        <v>737</v>
      </c>
      <c r="I592" t="str">
        <f t="shared" si="55"/>
        <v>00</v>
      </c>
      <c r="J592" t="str">
        <f t="shared" si="56"/>
        <v/>
      </c>
      <c r="K592" t="str">
        <f t="shared" si="57"/>
        <v/>
      </c>
      <c r="L592" t="str" cm="1">
        <f t="array" ref="L592">DEC2BIN(IFERROR(_xlfn.IFS(OR(D592="Fire",D592="Steel"),3,D592="Dark",0,D592="Dragon",1,AND(C592&lt;&gt;"",C592&gt;0),2,E592="Status",0),_xlfn.IFS(H592="Normal",3,H592="Attack",1,H592="Defense",0,H592="Speed",2)),2)</f>
        <v>11</v>
      </c>
      <c r="M592" t="str">
        <f t="shared" si="58"/>
        <v/>
      </c>
      <c r="N592" t="str">
        <f t="shared" si="59"/>
        <v/>
      </c>
      <c r="O592" t="str">
        <f t="shared" si="60"/>
        <v>Tank</v>
      </c>
    </row>
    <row r="593" spans="1:15" x14ac:dyDescent="0.45">
      <c r="A593">
        <v>592</v>
      </c>
      <c r="B593" t="s">
        <v>599</v>
      </c>
      <c r="C593" t="s">
        <v>893</v>
      </c>
      <c r="D593" t="s">
        <v>750</v>
      </c>
      <c r="E593" t="s">
        <v>936</v>
      </c>
      <c r="F593" s="18" t="s">
        <v>937</v>
      </c>
      <c r="G593" t="s">
        <v>949</v>
      </c>
      <c r="H593" t="s">
        <v>737</v>
      </c>
      <c r="I593" t="str">
        <f t="shared" si="55"/>
        <v>00</v>
      </c>
      <c r="J593" t="str">
        <f t="shared" si="56"/>
        <v>00110000</v>
      </c>
      <c r="K593" t="str">
        <f t="shared" si="57"/>
        <v>30FAABA2</v>
      </c>
      <c r="L593" t="str" cm="1">
        <f t="array" ref="L593">DEC2BIN(IFERROR(_xlfn.IFS(OR(D593="Fire",D593="Steel"),3,D593="Dark",0,D593="Dragon",1,AND(C593&lt;&gt;"",C593&gt;0),2,E593="Status",0),_xlfn.IFS(H593="Normal",3,H593="Attack",1,H593="Defense",0,H593="Speed",2)),2)</f>
        <v>11</v>
      </c>
      <c r="M593" t="str">
        <f t="shared" si="58"/>
        <v>11101111</v>
      </c>
      <c r="N593" t="str">
        <f t="shared" si="59"/>
        <v>EF220A0C</v>
      </c>
      <c r="O593" t="str">
        <f t="shared" si="60"/>
        <v>Tank</v>
      </c>
    </row>
    <row r="594" spans="1:15" x14ac:dyDescent="0.45">
      <c r="A594">
        <v>593</v>
      </c>
      <c r="B594" t="s">
        <v>600</v>
      </c>
      <c r="C594" t="s">
        <v>893</v>
      </c>
      <c r="D594" t="s">
        <v>753</v>
      </c>
      <c r="E594" t="s">
        <v>936</v>
      </c>
      <c r="F594" s="18" t="s">
        <v>935</v>
      </c>
      <c r="G594" t="s">
        <v>948</v>
      </c>
      <c r="H594" t="s">
        <v>737</v>
      </c>
      <c r="I594" t="str">
        <f t="shared" si="55"/>
        <v>00</v>
      </c>
      <c r="J594" t="str">
        <f t="shared" si="56"/>
        <v/>
      </c>
      <c r="K594" t="str">
        <f t="shared" si="57"/>
        <v/>
      </c>
      <c r="L594" t="str" cm="1">
        <f t="array" ref="L594">DEC2BIN(IFERROR(_xlfn.IFS(OR(D594="Fire",D594="Steel"),3,D594="Dark",0,D594="Dragon",1,AND(C594&lt;&gt;"",C594&gt;0),2,E594="Status",0),_xlfn.IFS(H594="Normal",3,H594="Attack",1,H594="Defense",0,H594="Speed",2)),2)</f>
        <v>11</v>
      </c>
      <c r="M594" t="str">
        <f t="shared" si="58"/>
        <v/>
      </c>
      <c r="N594" t="str">
        <f t="shared" si="59"/>
        <v/>
      </c>
      <c r="O594" t="str">
        <f t="shared" si="60"/>
        <v>Tank</v>
      </c>
    </row>
    <row r="595" spans="1:15" x14ac:dyDescent="0.45">
      <c r="A595">
        <v>594</v>
      </c>
      <c r="B595" t="s">
        <v>601</v>
      </c>
      <c r="C595">
        <v>1</v>
      </c>
      <c r="D595" t="s">
        <v>750</v>
      </c>
      <c r="E595" t="s">
        <v>936</v>
      </c>
      <c r="F595" s="18" t="s">
        <v>937</v>
      </c>
      <c r="G595" t="s">
        <v>948</v>
      </c>
      <c r="H595" t="s">
        <v>963</v>
      </c>
      <c r="I595" t="str">
        <f t="shared" si="55"/>
        <v>11</v>
      </c>
      <c r="J595" t="str">
        <f t="shared" si="56"/>
        <v/>
      </c>
      <c r="K595" t="str">
        <f t="shared" si="57"/>
        <v/>
      </c>
      <c r="L595" t="str" cm="1">
        <f t="array" ref="L595">DEC2BIN(IFERROR(_xlfn.IFS(OR(D595="Fire",D595="Steel"),3,D595="Dark",0,D595="Dragon",1,AND(C595&lt;&gt;"",C595&gt;0),2,E595="Status",0),_xlfn.IFS(H595="Normal",3,H595="Attack",1,H595="Defense",0,H595="Speed",2)),2)</f>
        <v>10</v>
      </c>
      <c r="M595" t="str">
        <f t="shared" si="58"/>
        <v/>
      </c>
      <c r="N595" t="str">
        <f t="shared" si="59"/>
        <v/>
      </c>
      <c r="O595" t="str">
        <f t="shared" si="60"/>
        <v>Speed</v>
      </c>
    </row>
    <row r="596" spans="1:15" x14ac:dyDescent="0.45">
      <c r="A596">
        <v>595</v>
      </c>
      <c r="B596" t="s">
        <v>602</v>
      </c>
      <c r="C596" t="s">
        <v>893</v>
      </c>
      <c r="D596" t="s">
        <v>740</v>
      </c>
      <c r="E596" t="s">
        <v>936</v>
      </c>
      <c r="F596" s="18" t="s">
        <v>935</v>
      </c>
      <c r="G596" t="s">
        <v>948</v>
      </c>
      <c r="H596" t="s">
        <v>737</v>
      </c>
      <c r="I596" t="str">
        <f t="shared" si="55"/>
        <v>00</v>
      </c>
      <c r="J596" t="str">
        <f t="shared" si="56"/>
        <v/>
      </c>
      <c r="K596" t="str">
        <f t="shared" si="57"/>
        <v/>
      </c>
      <c r="L596" t="str" cm="1">
        <f t="array" ref="L596">DEC2BIN(IFERROR(_xlfn.IFS(OR(D596="Fire",D596="Steel"),3,D596="Dark",0,D596="Dragon",1,AND(C596&lt;&gt;"",C596&gt;0),2,E596="Status",0),_xlfn.IFS(H596="Normal",3,H596="Attack",1,H596="Defense",0,H596="Speed",2)),2)</f>
        <v>11</v>
      </c>
      <c r="M596" t="str">
        <f t="shared" si="58"/>
        <v/>
      </c>
      <c r="N596" t="str">
        <f t="shared" si="59"/>
        <v/>
      </c>
      <c r="O596" t="str">
        <f t="shared" si="60"/>
        <v>Tank</v>
      </c>
    </row>
    <row r="597" spans="1:15" x14ac:dyDescent="0.45">
      <c r="A597">
        <v>596</v>
      </c>
      <c r="B597" t="s">
        <v>5</v>
      </c>
      <c r="C597">
        <v>4</v>
      </c>
      <c r="D597" t="s">
        <v>744</v>
      </c>
      <c r="E597" t="s">
        <v>939</v>
      </c>
      <c r="F597" s="18" t="s">
        <v>942</v>
      </c>
      <c r="G597" t="s">
        <v>950</v>
      </c>
      <c r="H597" t="s">
        <v>962</v>
      </c>
      <c r="I597" t="str">
        <f t="shared" si="55"/>
        <v>10</v>
      </c>
      <c r="J597" t="str">
        <f t="shared" si="56"/>
        <v>11111010</v>
      </c>
      <c r="K597" t="str">
        <f t="shared" si="57"/>
        <v/>
      </c>
      <c r="L597" t="str" cm="1">
        <f t="array" ref="L597">DEC2BIN(IFERROR(_xlfn.IFS(OR(D597="Fire",D597="Steel"),3,D597="Dark",0,D597="Dragon",1,AND(C597&lt;&gt;"",C597&gt;0),2,E597="Status",0),_xlfn.IFS(H597="Normal",3,H597="Attack",1,H597="Defense",0,H597="Speed",2)),2)</f>
        <v>10</v>
      </c>
      <c r="M597" t="str">
        <f t="shared" si="58"/>
        <v>00100010</v>
      </c>
      <c r="N597" t="str">
        <f t="shared" si="59"/>
        <v/>
      </c>
      <c r="O597" t="str">
        <f t="shared" si="60"/>
        <v>Speed</v>
      </c>
    </row>
    <row r="598" spans="1:15" x14ac:dyDescent="0.45">
      <c r="A598">
        <v>597</v>
      </c>
      <c r="B598" t="s">
        <v>603</v>
      </c>
      <c r="C598" t="s">
        <v>893</v>
      </c>
      <c r="D598" t="s">
        <v>739</v>
      </c>
      <c r="E598" t="s">
        <v>939</v>
      </c>
      <c r="F598" s="18" t="s">
        <v>940</v>
      </c>
      <c r="G598" t="s">
        <v>959</v>
      </c>
      <c r="H598" t="s">
        <v>962</v>
      </c>
      <c r="I598" t="str">
        <f t="shared" si="55"/>
        <v>10</v>
      </c>
      <c r="J598" t="str">
        <f t="shared" si="56"/>
        <v/>
      </c>
      <c r="K598" t="str">
        <f t="shared" si="57"/>
        <v/>
      </c>
      <c r="L598" t="str" cm="1">
        <f t="array" ref="L598">DEC2BIN(IFERROR(_xlfn.IFS(OR(D598="Fire",D598="Steel"),3,D598="Dark",0,D598="Dragon",1,AND(C598&lt;&gt;"",C598&gt;0),2,E598="Status",0),_xlfn.IFS(H598="Normal",3,H598="Attack",1,H598="Defense",0,H598="Speed",2)),2)</f>
        <v>00</v>
      </c>
      <c r="M598" t="str">
        <f t="shared" si="58"/>
        <v/>
      </c>
      <c r="N598" t="str">
        <f t="shared" si="59"/>
        <v/>
      </c>
      <c r="O598" t="str">
        <f t="shared" si="60"/>
        <v>Shield</v>
      </c>
    </row>
    <row r="599" spans="1:15" x14ac:dyDescent="0.45">
      <c r="A599">
        <v>598</v>
      </c>
      <c r="B599" t="s">
        <v>604</v>
      </c>
      <c r="C599" t="s">
        <v>893</v>
      </c>
      <c r="D599" t="s">
        <v>742</v>
      </c>
      <c r="E599" t="s">
        <v>934</v>
      </c>
      <c r="F599" s="18" t="s">
        <v>938</v>
      </c>
      <c r="G599" t="s">
        <v>949</v>
      </c>
      <c r="H599" t="s">
        <v>963</v>
      </c>
      <c r="I599" t="str">
        <f t="shared" si="55"/>
        <v>11</v>
      </c>
      <c r="J599" t="str">
        <f t="shared" si="56"/>
        <v/>
      </c>
      <c r="K599" t="str">
        <f t="shared" si="57"/>
        <v/>
      </c>
      <c r="L599" t="str" cm="1">
        <f t="array" ref="L599">DEC2BIN(IFERROR(_xlfn.IFS(OR(D599="Fire",D599="Steel"),3,D599="Dark",0,D599="Dragon",1,AND(C599&lt;&gt;"",C599&gt;0),2,E599="Status",0),_xlfn.IFS(H599="Normal",3,H599="Attack",1,H599="Defense",0,H599="Speed",2)),2)</f>
        <v>10</v>
      </c>
      <c r="M599" t="str">
        <f t="shared" si="58"/>
        <v/>
      </c>
      <c r="N599" t="str">
        <f t="shared" si="59"/>
        <v/>
      </c>
      <c r="O599" t="str">
        <f t="shared" si="60"/>
        <v>Speed</v>
      </c>
    </row>
    <row r="600" spans="1:15" x14ac:dyDescent="0.45">
      <c r="A600">
        <v>599</v>
      </c>
      <c r="B600" t="s">
        <v>605</v>
      </c>
      <c r="C600" t="s">
        <v>893</v>
      </c>
      <c r="D600" t="s">
        <v>748</v>
      </c>
      <c r="E600" t="s">
        <v>939</v>
      </c>
      <c r="F600" s="18" t="s">
        <v>945</v>
      </c>
      <c r="G600" t="s">
        <v>949</v>
      </c>
      <c r="H600" t="s">
        <v>963</v>
      </c>
      <c r="I600" t="str">
        <f t="shared" si="55"/>
        <v>11</v>
      </c>
      <c r="J600" t="str">
        <f t="shared" si="56"/>
        <v/>
      </c>
      <c r="K600" t="str">
        <f t="shared" si="57"/>
        <v/>
      </c>
      <c r="L600" t="str" cm="1">
        <f t="array" ref="L600">DEC2BIN(IFERROR(_xlfn.IFS(OR(D600="Fire",D600="Steel"),3,D600="Dark",0,D600="Dragon",1,AND(C600&lt;&gt;"",C600&gt;0),2,E600="Status",0),_xlfn.IFS(H600="Normal",3,H600="Attack",1,H600="Defense",0,H600="Speed",2)),2)</f>
        <v>00</v>
      </c>
      <c r="M600" t="str">
        <f t="shared" si="58"/>
        <v/>
      </c>
      <c r="N600" t="str">
        <f t="shared" si="59"/>
        <v/>
      </c>
      <c r="O600" t="str">
        <f t="shared" si="60"/>
        <v>Shield</v>
      </c>
    </row>
    <row r="601" spans="1:15" x14ac:dyDescent="0.45">
      <c r="A601">
        <v>600</v>
      </c>
      <c r="B601" t="s">
        <v>606</v>
      </c>
      <c r="C601">
        <v>3</v>
      </c>
      <c r="D601" t="s">
        <v>749</v>
      </c>
      <c r="E601" t="s">
        <v>939</v>
      </c>
      <c r="F601" s="18" t="s">
        <v>942</v>
      </c>
      <c r="G601" t="s">
        <v>949</v>
      </c>
      <c r="H601" t="s">
        <v>963</v>
      </c>
      <c r="I601" t="str">
        <f t="shared" si="55"/>
        <v>11</v>
      </c>
      <c r="J601" t="str">
        <f t="shared" si="56"/>
        <v>10101011</v>
      </c>
      <c r="K601" t="str">
        <f t="shared" si="57"/>
        <v/>
      </c>
      <c r="L601" t="str" cm="1">
        <f t="array" ref="L601">DEC2BIN(IFERROR(_xlfn.IFS(OR(D601="Fire",D601="Steel"),3,D601="Dark",0,D601="Dragon",1,AND(C601&lt;&gt;"",C601&gt;0),2,E601="Status",0),_xlfn.IFS(H601="Normal",3,H601="Attack",1,H601="Defense",0,H601="Speed",2)),2)</f>
        <v>10</v>
      </c>
      <c r="M601" t="str">
        <f t="shared" si="58"/>
        <v>00001010</v>
      </c>
      <c r="N601" t="str">
        <f t="shared" si="59"/>
        <v/>
      </c>
      <c r="O601" t="str">
        <f t="shared" si="60"/>
        <v>Speed</v>
      </c>
    </row>
    <row r="602" spans="1:15" x14ac:dyDescent="0.45">
      <c r="A602">
        <v>601</v>
      </c>
      <c r="B602" t="s">
        <v>607</v>
      </c>
      <c r="C602">
        <v>1</v>
      </c>
      <c r="D602" t="s">
        <v>739</v>
      </c>
      <c r="E602" t="s">
        <v>939</v>
      </c>
      <c r="F602" s="18" t="s">
        <v>940</v>
      </c>
      <c r="G602" t="s">
        <v>950</v>
      </c>
      <c r="H602" t="s">
        <v>962</v>
      </c>
      <c r="I602" t="str">
        <f t="shared" si="55"/>
        <v>10</v>
      </c>
      <c r="J602" t="str">
        <f t="shared" si="56"/>
        <v/>
      </c>
      <c r="K602" t="str">
        <f t="shared" si="57"/>
        <v/>
      </c>
      <c r="L602" t="str" cm="1">
        <f t="array" ref="L602">DEC2BIN(IFERROR(_xlfn.IFS(OR(D602="Fire",D602="Steel"),3,D602="Dark",0,D602="Dragon",1,AND(C602&lt;&gt;"",C602&gt;0),2,E602="Status",0),_xlfn.IFS(H602="Normal",3,H602="Attack",1,H602="Defense",0,H602="Speed",2)),2)</f>
        <v>10</v>
      </c>
      <c r="M602" t="str">
        <f t="shared" si="58"/>
        <v/>
      </c>
      <c r="N602" t="str">
        <f t="shared" si="59"/>
        <v/>
      </c>
      <c r="O602" t="str">
        <f t="shared" si="60"/>
        <v>Speed</v>
      </c>
    </row>
    <row r="603" spans="1:15" x14ac:dyDescent="0.45">
      <c r="A603">
        <v>602</v>
      </c>
      <c r="B603" t="s">
        <v>608</v>
      </c>
      <c r="C603" t="s">
        <v>893</v>
      </c>
      <c r="D603" t="s">
        <v>742</v>
      </c>
      <c r="E603" t="s">
        <v>939</v>
      </c>
      <c r="F603" s="18" t="s">
        <v>940</v>
      </c>
      <c r="G603" t="s">
        <v>959</v>
      </c>
      <c r="H603" t="s">
        <v>962</v>
      </c>
      <c r="I603" t="str">
        <f t="shared" si="55"/>
        <v>10</v>
      </c>
      <c r="J603" t="str">
        <f t="shared" si="56"/>
        <v/>
      </c>
      <c r="K603" t="str">
        <f t="shared" si="57"/>
        <v/>
      </c>
      <c r="L603" t="str" cm="1">
        <f t="array" ref="L603">DEC2BIN(IFERROR(_xlfn.IFS(OR(D603="Fire",D603="Steel"),3,D603="Dark",0,D603="Dragon",1,AND(C603&lt;&gt;"",C603&gt;0),2,E603="Status",0),_xlfn.IFS(H603="Normal",3,H603="Attack",1,H603="Defense",0,H603="Speed",2)),2)</f>
        <v>00</v>
      </c>
      <c r="M603" t="str">
        <f t="shared" si="58"/>
        <v/>
      </c>
      <c r="N603" t="str">
        <f t="shared" si="59"/>
        <v/>
      </c>
      <c r="O603" t="str">
        <f t="shared" si="60"/>
        <v>Shield</v>
      </c>
    </row>
    <row r="604" spans="1:15" x14ac:dyDescent="0.45">
      <c r="A604">
        <v>603</v>
      </c>
      <c r="B604" t="s">
        <v>609</v>
      </c>
      <c r="C604" t="s">
        <v>893</v>
      </c>
      <c r="D604" t="s">
        <v>737</v>
      </c>
      <c r="E604" t="s">
        <v>939</v>
      </c>
      <c r="F604" s="18" t="s">
        <v>942</v>
      </c>
      <c r="G604" t="s">
        <v>952</v>
      </c>
      <c r="H604" t="s">
        <v>962</v>
      </c>
      <c r="I604" t="str">
        <f t="shared" si="55"/>
        <v>10</v>
      </c>
      <c r="J604" t="str">
        <f t="shared" si="56"/>
        <v/>
      </c>
      <c r="K604" t="str">
        <f t="shared" si="57"/>
        <v/>
      </c>
      <c r="L604" t="str" cm="1">
        <f t="array" ref="L604">DEC2BIN(IFERROR(_xlfn.IFS(OR(D604="Fire",D604="Steel"),3,D604="Dark",0,D604="Dragon",1,AND(C604&lt;&gt;"",C604&gt;0),2,E604="Status",0),_xlfn.IFS(H604="Normal",3,H604="Attack",1,H604="Defense",0,H604="Speed",2)),2)</f>
        <v>00</v>
      </c>
      <c r="M604" t="str">
        <f t="shared" si="58"/>
        <v/>
      </c>
      <c r="N604" t="str">
        <f t="shared" si="59"/>
        <v/>
      </c>
      <c r="O604" t="str">
        <f t="shared" si="60"/>
        <v>Shield</v>
      </c>
    </row>
    <row r="605" spans="1:15" x14ac:dyDescent="0.45">
      <c r="A605">
        <v>604</v>
      </c>
      <c r="B605" t="s">
        <v>610</v>
      </c>
      <c r="C605" t="s">
        <v>893</v>
      </c>
      <c r="D605" t="s">
        <v>742</v>
      </c>
      <c r="E605" t="s">
        <v>939</v>
      </c>
      <c r="F605" s="18" t="s">
        <v>947</v>
      </c>
      <c r="G605" t="s">
        <v>956</v>
      </c>
      <c r="H605" t="s">
        <v>962</v>
      </c>
      <c r="I605" t="str">
        <f t="shared" si="55"/>
        <v>10</v>
      </c>
      <c r="J605" t="str">
        <f t="shared" si="56"/>
        <v>10100010</v>
      </c>
      <c r="K605" t="str">
        <f t="shared" si="57"/>
        <v/>
      </c>
      <c r="L605" t="str" cm="1">
        <f t="array" ref="L605">DEC2BIN(IFERROR(_xlfn.IFS(OR(D605="Fire",D605="Steel"),3,D605="Dark",0,D605="Dragon",1,AND(C605&lt;&gt;"",C605&gt;0),2,E605="Status",0),_xlfn.IFS(H605="Normal",3,H605="Attack",1,H605="Defense",0,H605="Speed",2)),2)</f>
        <v>00</v>
      </c>
      <c r="M605" t="str">
        <f t="shared" si="58"/>
        <v>00001100</v>
      </c>
      <c r="N605" t="str">
        <f t="shared" si="59"/>
        <v/>
      </c>
      <c r="O605" t="str">
        <f t="shared" si="60"/>
        <v>Shield</v>
      </c>
    </row>
    <row r="606" spans="1:15" x14ac:dyDescent="0.45">
      <c r="A606">
        <v>605</v>
      </c>
      <c r="B606" t="s">
        <v>611</v>
      </c>
      <c r="C606" t="s">
        <v>893</v>
      </c>
      <c r="D606" t="s">
        <v>739</v>
      </c>
      <c r="E606" t="s">
        <v>936</v>
      </c>
      <c r="F606" s="18" t="s">
        <v>937</v>
      </c>
      <c r="G606" t="s">
        <v>949</v>
      </c>
      <c r="H606" t="s">
        <v>737</v>
      </c>
      <c r="I606" t="str">
        <f t="shared" si="55"/>
        <v>00</v>
      </c>
      <c r="J606" t="str">
        <f t="shared" si="56"/>
        <v/>
      </c>
      <c r="K606" t="str">
        <f t="shared" si="57"/>
        <v/>
      </c>
      <c r="L606" t="str" cm="1">
        <f t="array" ref="L606">DEC2BIN(IFERROR(_xlfn.IFS(OR(D606="Fire",D606="Steel"),3,D606="Dark",0,D606="Dragon",1,AND(C606&lt;&gt;"",C606&gt;0),2,E606="Status",0),_xlfn.IFS(H606="Normal",3,H606="Attack",1,H606="Defense",0,H606="Speed",2)),2)</f>
        <v>11</v>
      </c>
      <c r="M606" t="str">
        <f t="shared" si="58"/>
        <v/>
      </c>
      <c r="N606" t="str">
        <f t="shared" si="59"/>
        <v/>
      </c>
      <c r="O606" t="str">
        <f t="shared" si="60"/>
        <v>Tank</v>
      </c>
    </row>
    <row r="607" spans="1:15" x14ac:dyDescent="0.45">
      <c r="A607">
        <v>606</v>
      </c>
      <c r="B607" t="s">
        <v>612</v>
      </c>
      <c r="C607" t="s">
        <v>893</v>
      </c>
      <c r="D607" t="s">
        <v>742</v>
      </c>
      <c r="E607" t="s">
        <v>939</v>
      </c>
      <c r="F607" s="18" t="s">
        <v>945</v>
      </c>
      <c r="G607" t="s">
        <v>950</v>
      </c>
      <c r="H607" t="s">
        <v>962</v>
      </c>
      <c r="I607" t="str">
        <f t="shared" si="55"/>
        <v>10</v>
      </c>
      <c r="J607" t="str">
        <f t="shared" si="56"/>
        <v/>
      </c>
      <c r="K607" t="str">
        <f t="shared" si="57"/>
        <v/>
      </c>
      <c r="L607" t="str" cm="1">
        <f t="array" ref="L607">DEC2BIN(IFERROR(_xlfn.IFS(OR(D607="Fire",D607="Steel"),3,D607="Dark",0,D607="Dragon",1,AND(C607&lt;&gt;"",C607&gt;0),2,E607="Status",0),_xlfn.IFS(H607="Normal",3,H607="Attack",1,H607="Defense",0,H607="Speed",2)),2)</f>
        <v>00</v>
      </c>
      <c r="M607" t="str">
        <f t="shared" si="58"/>
        <v/>
      </c>
      <c r="N607" t="str">
        <f t="shared" si="59"/>
        <v/>
      </c>
      <c r="O607" t="str">
        <f t="shared" si="60"/>
        <v>Shield</v>
      </c>
    </row>
    <row r="608" spans="1:15" x14ac:dyDescent="0.45">
      <c r="A608">
        <v>607</v>
      </c>
      <c r="B608" t="s">
        <v>613</v>
      </c>
      <c r="C608" t="s">
        <v>893</v>
      </c>
      <c r="D608" t="s">
        <v>737</v>
      </c>
      <c r="E608" t="s">
        <v>939</v>
      </c>
      <c r="F608" s="18" t="s">
        <v>940</v>
      </c>
      <c r="G608" t="s">
        <v>959</v>
      </c>
      <c r="H608" t="s">
        <v>962</v>
      </c>
      <c r="I608" t="str">
        <f t="shared" si="55"/>
        <v>10</v>
      </c>
      <c r="J608" t="str">
        <f t="shared" si="56"/>
        <v/>
      </c>
      <c r="K608" t="str">
        <f t="shared" si="57"/>
        <v/>
      </c>
      <c r="L608" t="str" cm="1">
        <f t="array" ref="L608">DEC2BIN(IFERROR(_xlfn.IFS(OR(D608="Fire",D608="Steel"),3,D608="Dark",0,D608="Dragon",1,AND(C608&lt;&gt;"",C608&gt;0),2,E608="Status",0),_xlfn.IFS(H608="Normal",3,H608="Attack",1,H608="Defense",0,H608="Speed",2)),2)</f>
        <v>00</v>
      </c>
      <c r="M608" t="str">
        <f t="shared" si="58"/>
        <v/>
      </c>
      <c r="N608" t="str">
        <f t="shared" si="59"/>
        <v/>
      </c>
      <c r="O608" t="str">
        <f t="shared" si="60"/>
        <v>Shield</v>
      </c>
    </row>
    <row r="609" spans="1:15" x14ac:dyDescent="0.45">
      <c r="A609">
        <v>608</v>
      </c>
      <c r="B609" t="s">
        <v>614</v>
      </c>
      <c r="C609">
        <v>5</v>
      </c>
      <c r="D609" t="s">
        <v>739</v>
      </c>
      <c r="E609" t="s">
        <v>939</v>
      </c>
      <c r="F609" s="18" t="s">
        <v>945</v>
      </c>
      <c r="G609" t="s">
        <v>948</v>
      </c>
      <c r="H609" t="s">
        <v>962</v>
      </c>
      <c r="I609" t="str">
        <f t="shared" si="55"/>
        <v>10</v>
      </c>
      <c r="J609" t="str">
        <f t="shared" si="56"/>
        <v>00011010</v>
      </c>
      <c r="K609" t="str">
        <f t="shared" si="57"/>
        <v>1A000400</v>
      </c>
      <c r="L609" t="str" cm="1">
        <f t="array" ref="L609">DEC2BIN(IFERROR(_xlfn.IFS(OR(D609="Fire",D609="Steel"),3,D609="Dark",0,D609="Dragon",1,AND(C609&lt;&gt;"",C609&gt;0),2,E609="Status",0),_xlfn.IFS(H609="Normal",3,H609="Attack",1,H609="Defense",0,H609="Speed",2)),2)</f>
        <v>10</v>
      </c>
      <c r="M609" t="str">
        <f t="shared" si="58"/>
        <v>11010010</v>
      </c>
      <c r="N609" t="str">
        <f t="shared" si="59"/>
        <v>D2F3F7F3</v>
      </c>
      <c r="O609" t="str">
        <f t="shared" si="60"/>
        <v>Speed</v>
      </c>
    </row>
    <row r="610" spans="1:15" x14ac:dyDescent="0.45">
      <c r="A610">
        <v>609</v>
      </c>
      <c r="B610" t="s">
        <v>615</v>
      </c>
      <c r="C610" t="s">
        <v>893</v>
      </c>
      <c r="D610" t="s">
        <v>742</v>
      </c>
      <c r="E610" t="s">
        <v>934</v>
      </c>
      <c r="F610" s="18" t="s">
        <v>937</v>
      </c>
      <c r="G610" t="s">
        <v>948</v>
      </c>
      <c r="H610" t="s">
        <v>962</v>
      </c>
      <c r="I610" t="str">
        <f t="shared" si="55"/>
        <v>10</v>
      </c>
      <c r="J610" t="str">
        <f t="shared" si="56"/>
        <v/>
      </c>
      <c r="K610" t="str">
        <f t="shared" si="57"/>
        <v/>
      </c>
      <c r="L610" t="str" cm="1">
        <f t="array" ref="L610">DEC2BIN(IFERROR(_xlfn.IFS(OR(D610="Fire",D610="Steel"),3,D610="Dark",0,D610="Dragon",1,AND(C610&lt;&gt;"",C610&gt;0),2,E610="Status",0),_xlfn.IFS(H610="Normal",3,H610="Attack",1,H610="Defense",0,H610="Speed",2)),2)</f>
        <v>00</v>
      </c>
      <c r="M610" t="str">
        <f t="shared" si="58"/>
        <v/>
      </c>
      <c r="N610" t="str">
        <f t="shared" si="59"/>
        <v/>
      </c>
      <c r="O610" t="str">
        <f t="shared" si="60"/>
        <v>Shield</v>
      </c>
    </row>
    <row r="611" spans="1:15" x14ac:dyDescent="0.45">
      <c r="A611">
        <v>610</v>
      </c>
      <c r="B611" t="s">
        <v>616</v>
      </c>
      <c r="C611" t="s">
        <v>893</v>
      </c>
      <c r="D611" t="s">
        <v>751</v>
      </c>
      <c r="E611" t="s">
        <v>934</v>
      </c>
      <c r="F611" s="18" t="s">
        <v>937</v>
      </c>
      <c r="G611" t="s">
        <v>948</v>
      </c>
      <c r="H611" t="s">
        <v>964</v>
      </c>
      <c r="I611" t="str">
        <f t="shared" si="55"/>
        <v>01</v>
      </c>
      <c r="J611" t="str">
        <f t="shared" si="56"/>
        <v/>
      </c>
      <c r="K611" t="str">
        <f t="shared" si="57"/>
        <v/>
      </c>
      <c r="L611" t="str" cm="1">
        <f t="array" ref="L611">DEC2BIN(IFERROR(_xlfn.IFS(OR(D611="Fire",D611="Steel"),3,D611="Dark",0,D611="Dragon",1,AND(C611&lt;&gt;"",C611&gt;0),2,E611="Status",0),_xlfn.IFS(H611="Normal",3,H611="Attack",1,H611="Defense",0,H611="Speed",2)),2)</f>
        <v>01</v>
      </c>
      <c r="M611" t="str">
        <f t="shared" si="58"/>
        <v/>
      </c>
      <c r="N611" t="str">
        <f t="shared" si="59"/>
        <v/>
      </c>
      <c r="O611" t="str">
        <f t="shared" si="60"/>
        <v>Attack</v>
      </c>
    </row>
    <row r="612" spans="1:15" x14ac:dyDescent="0.45">
      <c r="A612">
        <v>611</v>
      </c>
      <c r="B612" t="s">
        <v>617</v>
      </c>
      <c r="C612" t="s">
        <v>893</v>
      </c>
      <c r="D612" t="s">
        <v>749</v>
      </c>
      <c r="E612" t="s">
        <v>936</v>
      </c>
      <c r="F612" s="18" t="s">
        <v>937</v>
      </c>
      <c r="G612" t="s">
        <v>948</v>
      </c>
      <c r="H612" t="s">
        <v>737</v>
      </c>
      <c r="I612" t="str">
        <f t="shared" si="55"/>
        <v>00</v>
      </c>
      <c r="J612" t="str">
        <f t="shared" si="56"/>
        <v/>
      </c>
      <c r="K612" t="str">
        <f t="shared" si="57"/>
        <v/>
      </c>
      <c r="L612" t="str" cm="1">
        <f t="array" ref="L612">DEC2BIN(IFERROR(_xlfn.IFS(OR(D612="Fire",D612="Steel"),3,D612="Dark",0,D612="Dragon",1,AND(C612&lt;&gt;"",C612&gt;0),2,E612="Status",0),_xlfn.IFS(H612="Normal",3,H612="Attack",1,H612="Defense",0,H612="Speed",2)),2)</f>
        <v>11</v>
      </c>
      <c r="M612" t="str">
        <f t="shared" si="58"/>
        <v/>
      </c>
      <c r="N612" t="str">
        <f t="shared" si="59"/>
        <v/>
      </c>
      <c r="O612" t="str">
        <f t="shared" si="60"/>
        <v>Tank</v>
      </c>
    </row>
    <row r="613" spans="1:15" x14ac:dyDescent="0.45">
      <c r="A613">
        <v>612</v>
      </c>
      <c r="B613" t="s">
        <v>618</v>
      </c>
      <c r="C613" t="s">
        <v>893</v>
      </c>
      <c r="D613" t="s">
        <v>738</v>
      </c>
      <c r="E613" t="s">
        <v>934</v>
      </c>
      <c r="F613" s="18" t="s">
        <v>935</v>
      </c>
      <c r="G613" t="s">
        <v>948</v>
      </c>
      <c r="H613" t="s">
        <v>737</v>
      </c>
      <c r="I613" t="str">
        <f t="shared" si="55"/>
        <v>00</v>
      </c>
      <c r="J613" t="str">
        <f t="shared" si="56"/>
        <v>00000000</v>
      </c>
      <c r="K613" t="str">
        <f t="shared" si="57"/>
        <v/>
      </c>
      <c r="L613" t="str" cm="1">
        <f t="array" ref="L613">DEC2BIN(IFERROR(_xlfn.IFS(OR(D613="Fire",D613="Steel"),3,D613="Dark",0,D613="Dragon",1,AND(C613&lt;&gt;"",C613&gt;0),2,E613="Status",0),_xlfn.IFS(H613="Normal",3,H613="Attack",1,H613="Defense",0,H613="Speed",2)),2)</f>
        <v>11</v>
      </c>
      <c r="M613" t="str">
        <f t="shared" si="58"/>
        <v>11110011</v>
      </c>
      <c r="N613" t="str">
        <f t="shared" si="59"/>
        <v/>
      </c>
      <c r="O613" t="str">
        <f t="shared" si="60"/>
        <v>Tank</v>
      </c>
    </row>
    <row r="614" spans="1:15" x14ac:dyDescent="0.45">
      <c r="A614">
        <v>613</v>
      </c>
      <c r="B614" t="s">
        <v>619</v>
      </c>
      <c r="C614" t="s">
        <v>893</v>
      </c>
      <c r="D614" t="s">
        <v>745</v>
      </c>
      <c r="E614" t="s">
        <v>936</v>
      </c>
      <c r="F614" s="18" t="s">
        <v>944</v>
      </c>
      <c r="G614" t="s">
        <v>949</v>
      </c>
      <c r="H614" t="s">
        <v>737</v>
      </c>
      <c r="I614" t="str">
        <f t="shared" si="55"/>
        <v>00</v>
      </c>
      <c r="J614" t="str">
        <f t="shared" si="56"/>
        <v/>
      </c>
      <c r="K614" t="str">
        <f t="shared" si="57"/>
        <v/>
      </c>
      <c r="L614" t="str" cm="1">
        <f t="array" ref="L614">DEC2BIN(IFERROR(_xlfn.IFS(OR(D614="Fire",D614="Steel"),3,D614="Dark",0,D614="Dragon",1,AND(C614&lt;&gt;"",C614&gt;0),2,E614="Status",0),_xlfn.IFS(H614="Normal",3,H614="Attack",1,H614="Defense",0,H614="Speed",2)),2)</f>
        <v>00</v>
      </c>
      <c r="M614" t="str">
        <f t="shared" si="58"/>
        <v/>
      </c>
      <c r="N614" t="str">
        <f t="shared" si="59"/>
        <v/>
      </c>
      <c r="O614" t="str">
        <f t="shared" si="60"/>
        <v>Shield</v>
      </c>
    </row>
    <row r="615" spans="1:15" x14ac:dyDescent="0.45">
      <c r="A615">
        <v>614</v>
      </c>
      <c r="B615" t="s">
        <v>620</v>
      </c>
      <c r="C615" t="s">
        <v>893</v>
      </c>
      <c r="D615" t="s">
        <v>747</v>
      </c>
      <c r="E615" t="s">
        <v>934</v>
      </c>
      <c r="F615" s="18" t="s">
        <v>937</v>
      </c>
      <c r="G615" t="s">
        <v>949</v>
      </c>
      <c r="H615" t="s">
        <v>737</v>
      </c>
      <c r="I615" t="str">
        <f t="shared" si="55"/>
        <v>00</v>
      </c>
      <c r="J615" t="str">
        <f t="shared" si="56"/>
        <v/>
      </c>
      <c r="K615" t="str">
        <f t="shared" si="57"/>
        <v/>
      </c>
      <c r="L615" t="str" cm="1">
        <f t="array" ref="L615">DEC2BIN(IFERROR(_xlfn.IFS(OR(D615="Fire",D615="Steel"),3,D615="Dark",0,D615="Dragon",1,AND(C615&lt;&gt;"",C615&gt;0),2,E615="Status",0),_xlfn.IFS(H615="Normal",3,H615="Attack",1,H615="Defense",0,H615="Speed",2)),2)</f>
        <v>11</v>
      </c>
      <c r="M615" t="str">
        <f t="shared" si="58"/>
        <v/>
      </c>
      <c r="N615" t="str">
        <f t="shared" si="59"/>
        <v/>
      </c>
      <c r="O615" t="str">
        <f t="shared" si="60"/>
        <v>Tank</v>
      </c>
    </row>
    <row r="616" spans="1:15" x14ac:dyDescent="0.45">
      <c r="A616">
        <v>615</v>
      </c>
      <c r="B616" t="s">
        <v>621</v>
      </c>
      <c r="C616" t="s">
        <v>893</v>
      </c>
      <c r="D616" t="s">
        <v>747</v>
      </c>
      <c r="E616" t="s">
        <v>936</v>
      </c>
      <c r="F616" s="18" t="s">
        <v>937</v>
      </c>
      <c r="G616" t="s">
        <v>949</v>
      </c>
      <c r="H616" t="s">
        <v>737</v>
      </c>
      <c r="I616" t="str">
        <f t="shared" si="55"/>
        <v>00</v>
      </c>
      <c r="J616" t="str">
        <f t="shared" si="56"/>
        <v/>
      </c>
      <c r="K616" t="str">
        <f t="shared" si="57"/>
        <v/>
      </c>
      <c r="L616" t="str" cm="1">
        <f t="array" ref="L616">DEC2BIN(IFERROR(_xlfn.IFS(OR(D616="Fire",D616="Steel"),3,D616="Dark",0,D616="Dragon",1,AND(C616&lt;&gt;"",C616&gt;0),2,E616="Status",0),_xlfn.IFS(H616="Normal",3,H616="Attack",1,H616="Defense",0,H616="Speed",2)),2)</f>
        <v>11</v>
      </c>
      <c r="M616" t="str">
        <f t="shared" si="58"/>
        <v/>
      </c>
      <c r="N616" t="str">
        <f t="shared" si="59"/>
        <v/>
      </c>
      <c r="O616" t="str">
        <f t="shared" si="60"/>
        <v>Tank</v>
      </c>
    </row>
    <row r="617" spans="1:15" x14ac:dyDescent="0.45">
      <c r="A617">
        <v>616</v>
      </c>
      <c r="B617" t="s">
        <v>622</v>
      </c>
      <c r="C617" t="s">
        <v>893</v>
      </c>
      <c r="D617" t="s">
        <v>747</v>
      </c>
      <c r="E617" t="s">
        <v>936</v>
      </c>
      <c r="F617" s="18" t="s">
        <v>937</v>
      </c>
      <c r="G617" t="s">
        <v>949</v>
      </c>
      <c r="H617" t="s">
        <v>737</v>
      </c>
      <c r="I617" t="str">
        <f t="shared" si="55"/>
        <v>00</v>
      </c>
      <c r="J617" t="str">
        <f t="shared" si="56"/>
        <v>00000100</v>
      </c>
      <c r="K617" t="str">
        <f t="shared" si="57"/>
        <v/>
      </c>
      <c r="L617" t="str" cm="1">
        <f t="array" ref="L617">DEC2BIN(IFERROR(_xlfn.IFS(OR(D617="Fire",D617="Steel"),3,D617="Dark",0,D617="Dragon",1,AND(C617&lt;&gt;"",C617&gt;0),2,E617="Status",0),_xlfn.IFS(H617="Normal",3,H617="Attack",1,H617="Defense",0,H617="Speed",2)),2)</f>
        <v>11</v>
      </c>
      <c r="M617" t="str">
        <f t="shared" si="58"/>
        <v>11110111</v>
      </c>
      <c r="N617" t="str">
        <f t="shared" si="59"/>
        <v/>
      </c>
      <c r="O617" t="str">
        <f t="shared" si="60"/>
        <v>Tank</v>
      </c>
    </row>
    <row r="618" spans="1:15" x14ac:dyDescent="0.45">
      <c r="A618">
        <v>617</v>
      </c>
      <c r="B618" t="s">
        <v>623</v>
      </c>
      <c r="C618" t="s">
        <v>893</v>
      </c>
      <c r="D618" t="s">
        <v>739</v>
      </c>
      <c r="E618" t="s">
        <v>934</v>
      </c>
      <c r="F618" s="18" t="s">
        <v>938</v>
      </c>
      <c r="G618" t="s">
        <v>949</v>
      </c>
      <c r="H618" t="s">
        <v>964</v>
      </c>
      <c r="I618" t="str">
        <f t="shared" si="55"/>
        <v>01</v>
      </c>
      <c r="J618" t="str">
        <f t="shared" si="56"/>
        <v/>
      </c>
      <c r="K618" t="str">
        <f t="shared" si="57"/>
        <v/>
      </c>
      <c r="L618" t="str" cm="1">
        <f t="array" ref="L618">DEC2BIN(IFERROR(_xlfn.IFS(OR(D618="Fire",D618="Steel"),3,D618="Dark",0,D618="Dragon",1,AND(C618&lt;&gt;"",C618&gt;0),2,E618="Status",0),_xlfn.IFS(H618="Normal",3,H618="Attack",1,H618="Defense",0,H618="Speed",2)),2)</f>
        <v>01</v>
      </c>
      <c r="M618" t="str">
        <f t="shared" si="58"/>
        <v/>
      </c>
      <c r="N618" t="str">
        <f t="shared" si="59"/>
        <v/>
      </c>
      <c r="O618" t="str">
        <f t="shared" si="60"/>
        <v>Attack</v>
      </c>
    </row>
    <row r="619" spans="1:15" x14ac:dyDescent="0.45">
      <c r="A619">
        <v>618</v>
      </c>
      <c r="B619" t="s">
        <v>624</v>
      </c>
      <c r="C619" t="s">
        <v>893</v>
      </c>
      <c r="D619" t="s">
        <v>750</v>
      </c>
      <c r="E619" t="s">
        <v>936</v>
      </c>
      <c r="F619" s="18" t="s">
        <v>937</v>
      </c>
      <c r="G619" t="s">
        <v>949</v>
      </c>
      <c r="H619" t="s">
        <v>737</v>
      </c>
      <c r="I619" t="str">
        <f t="shared" si="55"/>
        <v>00</v>
      </c>
      <c r="J619" t="str">
        <f t="shared" si="56"/>
        <v/>
      </c>
      <c r="K619" t="str">
        <f t="shared" si="57"/>
        <v/>
      </c>
      <c r="L619" t="str" cm="1">
        <f t="array" ref="L619">DEC2BIN(IFERROR(_xlfn.IFS(OR(D619="Fire",D619="Steel"),3,D619="Dark",0,D619="Dragon",1,AND(C619&lt;&gt;"",C619&gt;0),2,E619="Status",0),_xlfn.IFS(H619="Normal",3,H619="Attack",1,H619="Defense",0,H619="Speed",2)),2)</f>
        <v>11</v>
      </c>
      <c r="M619" t="str">
        <f t="shared" si="58"/>
        <v/>
      </c>
      <c r="N619" t="str">
        <f t="shared" si="59"/>
        <v/>
      </c>
      <c r="O619" t="str">
        <f t="shared" si="60"/>
        <v>Tank</v>
      </c>
    </row>
    <row r="620" spans="1:15" x14ac:dyDescent="0.45">
      <c r="A620">
        <v>619</v>
      </c>
      <c r="B620" t="s">
        <v>625</v>
      </c>
      <c r="C620" t="s">
        <v>893</v>
      </c>
      <c r="D620" t="s">
        <v>747</v>
      </c>
      <c r="E620" t="s">
        <v>934</v>
      </c>
      <c r="F620" s="18" t="s">
        <v>937</v>
      </c>
      <c r="G620" t="s">
        <v>949</v>
      </c>
      <c r="H620" t="s">
        <v>737</v>
      </c>
      <c r="I620" t="str">
        <f t="shared" si="55"/>
        <v>00</v>
      </c>
      <c r="J620" t="str">
        <f t="shared" si="56"/>
        <v/>
      </c>
      <c r="K620" t="str">
        <f t="shared" si="57"/>
        <v/>
      </c>
      <c r="L620" t="str" cm="1">
        <f t="array" ref="L620">DEC2BIN(IFERROR(_xlfn.IFS(OR(D620="Fire",D620="Steel"),3,D620="Dark",0,D620="Dragon",1,AND(C620&lt;&gt;"",C620&gt;0),2,E620="Status",0),_xlfn.IFS(H620="Normal",3,H620="Attack",1,H620="Defense",0,H620="Speed",2)),2)</f>
        <v>11</v>
      </c>
      <c r="M620" t="str">
        <f t="shared" si="58"/>
        <v/>
      </c>
      <c r="N620" t="str">
        <f t="shared" si="59"/>
        <v/>
      </c>
      <c r="O620" t="str">
        <f t="shared" si="60"/>
        <v>Tank</v>
      </c>
    </row>
    <row r="621" spans="1:15" x14ac:dyDescent="0.45">
      <c r="A621">
        <v>620</v>
      </c>
      <c r="B621" t="s">
        <v>626</v>
      </c>
      <c r="C621" t="s">
        <v>893</v>
      </c>
      <c r="D621" t="s">
        <v>743</v>
      </c>
      <c r="E621" t="s">
        <v>934</v>
      </c>
      <c r="F621" s="18" t="s">
        <v>935</v>
      </c>
      <c r="G621" t="s">
        <v>948</v>
      </c>
      <c r="H621" t="s">
        <v>737</v>
      </c>
      <c r="I621" t="str">
        <f t="shared" si="55"/>
        <v>00</v>
      </c>
      <c r="J621" t="str">
        <f t="shared" si="56"/>
        <v>00000000</v>
      </c>
      <c r="K621" t="str">
        <f t="shared" si="57"/>
        <v/>
      </c>
      <c r="L621" t="str" cm="1">
        <f t="array" ref="L621">DEC2BIN(IFERROR(_xlfn.IFS(OR(D621="Fire",D621="Steel"),3,D621="Dark",0,D621="Dragon",1,AND(C621&lt;&gt;"",C621&gt;0),2,E621="Status",0),_xlfn.IFS(H621="Normal",3,H621="Attack",1,H621="Defense",0,H621="Speed",2)),2)</f>
        <v>11</v>
      </c>
      <c r="M621" t="str">
        <f t="shared" si="58"/>
        <v>11110011</v>
      </c>
      <c r="N621" t="str">
        <f t="shared" si="59"/>
        <v/>
      </c>
      <c r="O621" t="str">
        <f t="shared" si="60"/>
        <v>Tank</v>
      </c>
    </row>
    <row r="622" spans="1:15" x14ac:dyDescent="0.45">
      <c r="A622">
        <v>621</v>
      </c>
      <c r="B622" t="s">
        <v>13</v>
      </c>
      <c r="C622" t="s">
        <v>893</v>
      </c>
      <c r="D622" t="s">
        <v>745</v>
      </c>
      <c r="E622" t="s">
        <v>934</v>
      </c>
      <c r="F622" s="18" t="s">
        <v>944</v>
      </c>
      <c r="G622" t="s">
        <v>949</v>
      </c>
      <c r="H622" t="s">
        <v>737</v>
      </c>
      <c r="I622" t="str">
        <f t="shared" si="55"/>
        <v>00</v>
      </c>
      <c r="J622" t="str">
        <f t="shared" si="56"/>
        <v/>
      </c>
      <c r="K622" t="str">
        <f t="shared" si="57"/>
        <v/>
      </c>
      <c r="L622" t="str" cm="1">
        <f t="array" ref="L622">DEC2BIN(IFERROR(_xlfn.IFS(OR(D622="Fire",D622="Steel"),3,D622="Dark",0,D622="Dragon",1,AND(C622&lt;&gt;"",C622&gt;0),2,E622="Status",0),_xlfn.IFS(H622="Normal",3,H622="Attack",1,H622="Defense",0,H622="Speed",2)),2)</f>
        <v>00</v>
      </c>
      <c r="M622" t="str">
        <f t="shared" si="58"/>
        <v/>
      </c>
      <c r="N622" t="str">
        <f t="shared" si="59"/>
        <v/>
      </c>
      <c r="O622" t="str">
        <f t="shared" si="60"/>
        <v>Shield</v>
      </c>
    </row>
    <row r="623" spans="1:15" x14ac:dyDescent="0.45">
      <c r="A623">
        <v>622</v>
      </c>
      <c r="B623" t="s">
        <v>627</v>
      </c>
      <c r="C623" t="s">
        <v>893</v>
      </c>
      <c r="D623" t="s">
        <v>737</v>
      </c>
      <c r="E623" t="s">
        <v>934</v>
      </c>
      <c r="F623" s="18" t="s">
        <v>935</v>
      </c>
      <c r="G623" t="s">
        <v>948</v>
      </c>
      <c r="H623" t="s">
        <v>737</v>
      </c>
      <c r="I623" t="str">
        <f t="shared" si="55"/>
        <v>00</v>
      </c>
      <c r="J623" t="str">
        <f t="shared" si="56"/>
        <v/>
      </c>
      <c r="K623" t="str">
        <f t="shared" si="57"/>
        <v/>
      </c>
      <c r="L623" t="str" cm="1">
        <f t="array" ref="L623">DEC2BIN(IFERROR(_xlfn.IFS(OR(D623="Fire",D623="Steel"),3,D623="Dark",0,D623="Dragon",1,AND(C623&lt;&gt;"",C623&gt;0),2,E623="Status",0),_xlfn.IFS(H623="Normal",3,H623="Attack",1,H623="Defense",0,H623="Speed",2)),2)</f>
        <v>11</v>
      </c>
      <c r="M623" t="str">
        <f t="shared" si="58"/>
        <v/>
      </c>
      <c r="N623" t="str">
        <f t="shared" si="59"/>
        <v/>
      </c>
      <c r="O623" t="str">
        <f t="shared" si="60"/>
        <v>Tank</v>
      </c>
    </row>
    <row r="624" spans="1:15" x14ac:dyDescent="0.45">
      <c r="A624">
        <v>623</v>
      </c>
      <c r="B624" t="s">
        <v>628</v>
      </c>
      <c r="C624" t="s">
        <v>893</v>
      </c>
      <c r="D624" t="s">
        <v>737</v>
      </c>
      <c r="E624" t="s">
        <v>936</v>
      </c>
      <c r="F624" s="18" t="s">
        <v>935</v>
      </c>
      <c r="G624" t="s">
        <v>948</v>
      </c>
      <c r="H624" t="s">
        <v>737</v>
      </c>
      <c r="I624" t="str">
        <f t="shared" si="55"/>
        <v>00</v>
      </c>
      <c r="J624" t="str">
        <f t="shared" si="56"/>
        <v/>
      </c>
      <c r="K624" t="str">
        <f t="shared" si="57"/>
        <v/>
      </c>
      <c r="L624" t="str" cm="1">
        <f t="array" ref="L624">DEC2BIN(IFERROR(_xlfn.IFS(OR(D624="Fire",D624="Steel"),3,D624="Dark",0,D624="Dragon",1,AND(C624&lt;&gt;"",C624&gt;0),2,E624="Status",0),_xlfn.IFS(H624="Normal",3,H624="Attack",1,H624="Defense",0,H624="Speed",2)),2)</f>
        <v>11</v>
      </c>
      <c r="M624" t="str">
        <f t="shared" si="58"/>
        <v/>
      </c>
      <c r="N624" t="str">
        <f t="shared" si="59"/>
        <v/>
      </c>
      <c r="O624" t="str">
        <f t="shared" si="60"/>
        <v>Tank</v>
      </c>
    </row>
    <row r="625" spans="1:15" x14ac:dyDescent="0.45">
      <c r="A625">
        <v>624</v>
      </c>
      <c r="B625" t="s">
        <v>629</v>
      </c>
      <c r="C625" t="s">
        <v>893</v>
      </c>
      <c r="D625" t="s">
        <v>738</v>
      </c>
      <c r="E625" t="s">
        <v>934</v>
      </c>
      <c r="F625" s="18" t="s">
        <v>935</v>
      </c>
      <c r="G625" t="s">
        <v>948</v>
      </c>
      <c r="H625" t="s">
        <v>737</v>
      </c>
      <c r="I625" t="str">
        <f t="shared" si="55"/>
        <v>00</v>
      </c>
      <c r="J625" t="str">
        <f t="shared" si="56"/>
        <v>00000000</v>
      </c>
      <c r="K625" t="str">
        <f t="shared" si="57"/>
        <v>00555545</v>
      </c>
      <c r="L625" t="str" cm="1">
        <f t="array" ref="L625">DEC2BIN(IFERROR(_xlfn.IFS(OR(D625="Fire",D625="Steel"),3,D625="Dark",0,D625="Dragon",1,AND(C625&lt;&gt;"",C625&gt;0),2,E625="Status",0),_xlfn.IFS(H625="Normal",3,H625="Attack",1,H625="Defense",0,H625="Speed",2)),2)</f>
        <v>11</v>
      </c>
      <c r="M625" t="str">
        <f t="shared" si="58"/>
        <v>11111111</v>
      </c>
      <c r="N625" t="str">
        <f t="shared" si="59"/>
        <v>FF5555F5</v>
      </c>
      <c r="O625" t="str">
        <f t="shared" si="60"/>
        <v>Tank</v>
      </c>
    </row>
    <row r="626" spans="1:15" x14ac:dyDescent="0.45">
      <c r="A626">
        <v>625</v>
      </c>
      <c r="B626" t="s">
        <v>630</v>
      </c>
      <c r="C626" t="s">
        <v>893</v>
      </c>
      <c r="D626" t="s">
        <v>738</v>
      </c>
      <c r="E626" t="s">
        <v>936</v>
      </c>
      <c r="F626" s="18" t="s">
        <v>935</v>
      </c>
      <c r="G626" t="s">
        <v>948</v>
      </c>
      <c r="H626" t="s">
        <v>737</v>
      </c>
      <c r="I626" t="str">
        <f t="shared" si="55"/>
        <v>00</v>
      </c>
      <c r="J626" t="str">
        <f t="shared" si="56"/>
        <v/>
      </c>
      <c r="K626" t="str">
        <f t="shared" si="57"/>
        <v/>
      </c>
      <c r="L626" t="str" cm="1">
        <f t="array" ref="L626">DEC2BIN(IFERROR(_xlfn.IFS(OR(D626="Fire",D626="Steel"),3,D626="Dark",0,D626="Dragon",1,AND(C626&lt;&gt;"",C626&gt;0),2,E626="Status",0),_xlfn.IFS(H626="Normal",3,H626="Attack",1,H626="Defense",0,H626="Speed",2)),2)</f>
        <v>11</v>
      </c>
      <c r="M626" t="str">
        <f t="shared" si="58"/>
        <v/>
      </c>
      <c r="N626" t="str">
        <f t="shared" si="59"/>
        <v/>
      </c>
      <c r="O626" t="str">
        <f t="shared" si="60"/>
        <v>Tank</v>
      </c>
    </row>
    <row r="627" spans="1:15" x14ac:dyDescent="0.45">
      <c r="A627">
        <v>626</v>
      </c>
      <c r="B627" t="s">
        <v>631</v>
      </c>
      <c r="C627" t="s">
        <v>893</v>
      </c>
      <c r="D627" t="s">
        <v>743</v>
      </c>
      <c r="E627" t="s">
        <v>934</v>
      </c>
      <c r="F627" s="18" t="s">
        <v>935</v>
      </c>
      <c r="G627" t="s">
        <v>948</v>
      </c>
      <c r="H627" t="s">
        <v>737</v>
      </c>
      <c r="I627" t="str">
        <f t="shared" si="55"/>
        <v>00</v>
      </c>
      <c r="J627" t="str">
        <f t="shared" si="56"/>
        <v/>
      </c>
      <c r="K627" t="str">
        <f t="shared" si="57"/>
        <v/>
      </c>
      <c r="L627" t="str" cm="1">
        <f t="array" ref="L627">DEC2BIN(IFERROR(_xlfn.IFS(OR(D627="Fire",D627="Steel"),3,D627="Dark",0,D627="Dragon",1,AND(C627&lt;&gt;"",C627&gt;0),2,E627="Status",0),_xlfn.IFS(H627="Normal",3,H627="Attack",1,H627="Defense",0,H627="Speed",2)),2)</f>
        <v>11</v>
      </c>
      <c r="M627" t="str">
        <f t="shared" si="58"/>
        <v/>
      </c>
      <c r="N627" t="str">
        <f t="shared" si="59"/>
        <v/>
      </c>
      <c r="O627" t="str">
        <f t="shared" si="60"/>
        <v>Tank</v>
      </c>
    </row>
    <row r="628" spans="1:15" x14ac:dyDescent="0.45">
      <c r="A628">
        <v>627</v>
      </c>
      <c r="B628" t="s">
        <v>632</v>
      </c>
      <c r="C628" t="s">
        <v>893</v>
      </c>
      <c r="D628" t="s">
        <v>743</v>
      </c>
      <c r="E628" t="s">
        <v>936</v>
      </c>
      <c r="F628" s="18" t="s">
        <v>935</v>
      </c>
      <c r="G628" t="s">
        <v>948</v>
      </c>
      <c r="H628" t="s">
        <v>737</v>
      </c>
      <c r="I628" t="str">
        <f t="shared" si="55"/>
        <v>00</v>
      </c>
      <c r="J628" t="str">
        <f t="shared" si="56"/>
        <v/>
      </c>
      <c r="K628" t="str">
        <f t="shared" si="57"/>
        <v/>
      </c>
      <c r="L628" t="str" cm="1">
        <f t="array" ref="L628">DEC2BIN(IFERROR(_xlfn.IFS(OR(D628="Fire",D628="Steel"),3,D628="Dark",0,D628="Dragon",1,AND(C628&lt;&gt;"",C628&gt;0),2,E628="Status",0),_xlfn.IFS(H628="Normal",3,H628="Attack",1,H628="Defense",0,H628="Speed",2)),2)</f>
        <v>11</v>
      </c>
      <c r="M628" t="str">
        <f t="shared" si="58"/>
        <v/>
      </c>
      <c r="N628" t="str">
        <f t="shared" si="59"/>
        <v/>
      </c>
      <c r="O628" t="str">
        <f t="shared" si="60"/>
        <v>Tank</v>
      </c>
    </row>
    <row r="629" spans="1:15" x14ac:dyDescent="0.45">
      <c r="A629">
        <v>628</v>
      </c>
      <c r="B629" t="s">
        <v>633</v>
      </c>
      <c r="C629" t="s">
        <v>893</v>
      </c>
      <c r="D629" t="s">
        <v>748</v>
      </c>
      <c r="E629" t="s">
        <v>934</v>
      </c>
      <c r="F629" s="18" t="s">
        <v>937</v>
      </c>
      <c r="G629" t="s">
        <v>948</v>
      </c>
      <c r="H629" t="s">
        <v>964</v>
      </c>
      <c r="I629" t="str">
        <f t="shared" si="55"/>
        <v>01</v>
      </c>
      <c r="J629" t="str">
        <f t="shared" si="56"/>
        <v>01010101</v>
      </c>
      <c r="K629" t="str">
        <f t="shared" si="57"/>
        <v/>
      </c>
      <c r="L629" t="str" cm="1">
        <f t="array" ref="L629">DEC2BIN(IFERROR(_xlfn.IFS(OR(D629="Fire",D629="Steel"),3,D629="Dark",0,D629="Dragon",1,AND(C629&lt;&gt;"",C629&gt;0),2,E629="Status",0),_xlfn.IFS(H629="Normal",3,H629="Attack",1,H629="Defense",0,H629="Speed",2)),2)</f>
        <v>01</v>
      </c>
      <c r="M629" t="str">
        <f t="shared" si="58"/>
        <v>01010101</v>
      </c>
      <c r="N629" t="str">
        <f t="shared" si="59"/>
        <v/>
      </c>
      <c r="O629" t="str">
        <f t="shared" si="60"/>
        <v>Attack</v>
      </c>
    </row>
    <row r="630" spans="1:15" x14ac:dyDescent="0.45">
      <c r="A630">
        <v>629</v>
      </c>
      <c r="B630" t="s">
        <v>634</v>
      </c>
      <c r="C630" t="s">
        <v>893</v>
      </c>
      <c r="D630" t="s">
        <v>748</v>
      </c>
      <c r="E630" t="s">
        <v>936</v>
      </c>
      <c r="F630" s="18" t="s">
        <v>937</v>
      </c>
      <c r="G630" t="s">
        <v>948</v>
      </c>
      <c r="H630" t="s">
        <v>964</v>
      </c>
      <c r="I630" t="str">
        <f t="shared" si="55"/>
        <v>01</v>
      </c>
      <c r="J630" t="str">
        <f t="shared" si="56"/>
        <v/>
      </c>
      <c r="K630" t="str">
        <f t="shared" si="57"/>
        <v/>
      </c>
      <c r="L630" t="str" cm="1">
        <f t="array" ref="L630">DEC2BIN(IFERROR(_xlfn.IFS(OR(D630="Fire",D630="Steel"),3,D630="Dark",0,D630="Dragon",1,AND(C630&lt;&gt;"",C630&gt;0),2,E630="Status",0),_xlfn.IFS(H630="Normal",3,H630="Attack",1,H630="Defense",0,H630="Speed",2)),2)</f>
        <v>01</v>
      </c>
      <c r="M630" t="str">
        <f t="shared" si="58"/>
        <v/>
      </c>
      <c r="N630" t="str">
        <f t="shared" si="59"/>
        <v/>
      </c>
      <c r="O630" t="str">
        <f t="shared" si="60"/>
        <v>Attack</v>
      </c>
    </row>
    <row r="631" spans="1:15" x14ac:dyDescent="0.45">
      <c r="A631">
        <v>630</v>
      </c>
      <c r="B631" t="s">
        <v>635</v>
      </c>
      <c r="C631" t="s">
        <v>893</v>
      </c>
      <c r="D631" t="s">
        <v>747</v>
      </c>
      <c r="E631" t="s">
        <v>934</v>
      </c>
      <c r="F631" s="18" t="s">
        <v>938</v>
      </c>
      <c r="G631" t="s">
        <v>948</v>
      </c>
      <c r="H631" t="s">
        <v>964</v>
      </c>
      <c r="I631" t="str">
        <f t="shared" si="55"/>
        <v>01</v>
      </c>
      <c r="J631" t="str">
        <f t="shared" si="56"/>
        <v/>
      </c>
      <c r="K631" t="str">
        <f t="shared" si="57"/>
        <v/>
      </c>
      <c r="L631" t="str" cm="1">
        <f t="array" ref="L631">DEC2BIN(IFERROR(_xlfn.IFS(OR(D631="Fire",D631="Steel"),3,D631="Dark",0,D631="Dragon",1,AND(C631&lt;&gt;"",C631&gt;0),2,E631="Status",0),_xlfn.IFS(H631="Normal",3,H631="Attack",1,H631="Defense",0,H631="Speed",2)),2)</f>
        <v>01</v>
      </c>
      <c r="M631" t="str">
        <f t="shared" si="58"/>
        <v/>
      </c>
      <c r="N631" t="str">
        <f t="shared" si="59"/>
        <v/>
      </c>
      <c r="O631" t="str">
        <f t="shared" si="60"/>
        <v>Attack</v>
      </c>
    </row>
    <row r="632" spans="1:15" x14ac:dyDescent="0.45">
      <c r="A632">
        <v>631</v>
      </c>
      <c r="B632" t="s">
        <v>636</v>
      </c>
      <c r="C632" t="s">
        <v>893</v>
      </c>
      <c r="D632" t="s">
        <v>747</v>
      </c>
      <c r="E632" t="s">
        <v>936</v>
      </c>
      <c r="F632" s="18" t="s">
        <v>938</v>
      </c>
      <c r="G632" t="s">
        <v>948</v>
      </c>
      <c r="H632" t="s">
        <v>964</v>
      </c>
      <c r="I632" t="str">
        <f t="shared" si="55"/>
        <v>01</v>
      </c>
      <c r="J632" t="str">
        <f t="shared" si="56"/>
        <v/>
      </c>
      <c r="K632" t="str">
        <f t="shared" si="57"/>
        <v/>
      </c>
      <c r="L632" t="str" cm="1">
        <f t="array" ref="L632">DEC2BIN(IFERROR(_xlfn.IFS(OR(D632="Fire",D632="Steel"),3,D632="Dark",0,D632="Dragon",1,AND(C632&lt;&gt;"",C632&gt;0),2,E632="Status",0),_xlfn.IFS(H632="Normal",3,H632="Attack",1,H632="Defense",0,H632="Speed",2)),2)</f>
        <v>01</v>
      </c>
      <c r="M632" t="str">
        <f t="shared" si="58"/>
        <v/>
      </c>
      <c r="N632" t="str">
        <f t="shared" si="59"/>
        <v/>
      </c>
      <c r="O632" t="str">
        <f t="shared" si="60"/>
        <v>Attack</v>
      </c>
    </row>
    <row r="633" spans="1:15" x14ac:dyDescent="0.45">
      <c r="A633">
        <v>632</v>
      </c>
      <c r="B633" t="s">
        <v>637</v>
      </c>
      <c r="C633" t="s">
        <v>893</v>
      </c>
      <c r="D633" t="s">
        <v>751</v>
      </c>
      <c r="E633" t="s">
        <v>934</v>
      </c>
      <c r="F633" s="18" t="s">
        <v>938</v>
      </c>
      <c r="G633" t="s">
        <v>948</v>
      </c>
      <c r="H633" t="s">
        <v>964</v>
      </c>
      <c r="I633" t="str">
        <f t="shared" si="55"/>
        <v>01</v>
      </c>
      <c r="J633" t="str">
        <f t="shared" si="56"/>
        <v>01010101</v>
      </c>
      <c r="K633" t="str">
        <f t="shared" si="57"/>
        <v/>
      </c>
      <c r="L633" t="str" cm="1">
        <f t="array" ref="L633">DEC2BIN(IFERROR(_xlfn.IFS(OR(D633="Fire",D633="Steel"),3,D633="Dark",0,D633="Dragon",1,AND(C633&lt;&gt;"",C633&gt;0),2,E633="Status",0),_xlfn.IFS(H633="Normal",3,H633="Attack",1,H633="Defense",0,H633="Speed",2)),2)</f>
        <v>01</v>
      </c>
      <c r="M633" t="str">
        <f t="shared" si="58"/>
        <v>01010101</v>
      </c>
      <c r="N633" t="str">
        <f t="shared" si="59"/>
        <v/>
      </c>
      <c r="O633" t="str">
        <f t="shared" si="60"/>
        <v>Attack</v>
      </c>
    </row>
    <row r="634" spans="1:15" x14ac:dyDescent="0.45">
      <c r="A634">
        <v>633</v>
      </c>
      <c r="B634" t="s">
        <v>638</v>
      </c>
      <c r="C634" t="s">
        <v>893</v>
      </c>
      <c r="D634" t="s">
        <v>751</v>
      </c>
      <c r="E634" t="s">
        <v>936</v>
      </c>
      <c r="F634" s="18" t="s">
        <v>938</v>
      </c>
      <c r="G634" t="s">
        <v>948</v>
      </c>
      <c r="H634" t="s">
        <v>964</v>
      </c>
      <c r="I634" t="str">
        <f t="shared" si="55"/>
        <v>01</v>
      </c>
      <c r="J634" t="str">
        <f t="shared" si="56"/>
        <v/>
      </c>
      <c r="K634" t="str">
        <f t="shared" si="57"/>
        <v/>
      </c>
      <c r="L634" t="str" cm="1">
        <f t="array" ref="L634">DEC2BIN(IFERROR(_xlfn.IFS(OR(D634="Fire",D634="Steel"),3,D634="Dark",0,D634="Dragon",1,AND(C634&lt;&gt;"",C634&gt;0),2,E634="Status",0),_xlfn.IFS(H634="Normal",3,H634="Attack",1,H634="Defense",0,H634="Speed",2)),2)</f>
        <v>01</v>
      </c>
      <c r="M634" t="str">
        <f t="shared" si="58"/>
        <v/>
      </c>
      <c r="N634" t="str">
        <f t="shared" si="59"/>
        <v/>
      </c>
      <c r="O634" t="str">
        <f t="shared" si="60"/>
        <v>Attack</v>
      </c>
    </row>
    <row r="635" spans="1:15" x14ac:dyDescent="0.45">
      <c r="A635">
        <v>634</v>
      </c>
      <c r="B635" t="s">
        <v>639</v>
      </c>
      <c r="C635" t="s">
        <v>893</v>
      </c>
      <c r="D635" t="s">
        <v>749</v>
      </c>
      <c r="E635" t="s">
        <v>934</v>
      </c>
      <c r="F635" s="18" t="s">
        <v>937</v>
      </c>
      <c r="G635" t="s">
        <v>948</v>
      </c>
      <c r="H635" t="s">
        <v>964</v>
      </c>
      <c r="I635" t="str">
        <f t="shared" si="55"/>
        <v>01</v>
      </c>
      <c r="J635" t="str">
        <f t="shared" si="56"/>
        <v/>
      </c>
      <c r="K635" t="str">
        <f t="shared" si="57"/>
        <v/>
      </c>
      <c r="L635" t="str" cm="1">
        <f t="array" ref="L635">DEC2BIN(IFERROR(_xlfn.IFS(OR(D635="Fire",D635="Steel"),3,D635="Dark",0,D635="Dragon",1,AND(C635&lt;&gt;"",C635&gt;0),2,E635="Status",0),_xlfn.IFS(H635="Normal",3,H635="Attack",1,H635="Defense",0,H635="Speed",2)),2)</f>
        <v>01</v>
      </c>
      <c r="M635" t="str">
        <f t="shared" si="58"/>
        <v/>
      </c>
      <c r="N635" t="str">
        <f t="shared" si="59"/>
        <v/>
      </c>
      <c r="O635" t="str">
        <f t="shared" si="60"/>
        <v>Attack</v>
      </c>
    </row>
    <row r="636" spans="1:15" x14ac:dyDescent="0.45">
      <c r="A636">
        <v>635</v>
      </c>
      <c r="B636" t="s">
        <v>640</v>
      </c>
      <c r="C636" t="s">
        <v>893</v>
      </c>
      <c r="D636" t="s">
        <v>749</v>
      </c>
      <c r="E636" t="s">
        <v>936</v>
      </c>
      <c r="F636" s="18" t="s">
        <v>937</v>
      </c>
      <c r="G636" t="s">
        <v>948</v>
      </c>
      <c r="H636" t="s">
        <v>964</v>
      </c>
      <c r="I636" t="str">
        <f t="shared" si="55"/>
        <v>01</v>
      </c>
      <c r="J636" t="str">
        <f t="shared" si="56"/>
        <v/>
      </c>
      <c r="K636" t="str">
        <f t="shared" si="57"/>
        <v/>
      </c>
      <c r="L636" t="str" cm="1">
        <f t="array" ref="L636">DEC2BIN(IFERROR(_xlfn.IFS(OR(D636="Fire",D636="Steel"),3,D636="Dark",0,D636="Dragon",1,AND(C636&lt;&gt;"",C636&gt;0),2,E636="Status",0),_xlfn.IFS(H636="Normal",3,H636="Attack",1,H636="Defense",0,H636="Speed",2)),2)</f>
        <v>01</v>
      </c>
      <c r="M636" t="str">
        <f t="shared" si="58"/>
        <v/>
      </c>
      <c r="N636" t="str">
        <f t="shared" si="59"/>
        <v/>
      </c>
      <c r="O636" t="str">
        <f t="shared" si="60"/>
        <v>Attack</v>
      </c>
    </row>
    <row r="637" spans="1:15" x14ac:dyDescent="0.45">
      <c r="A637">
        <v>636</v>
      </c>
      <c r="B637" t="s">
        <v>641</v>
      </c>
      <c r="C637" t="s">
        <v>893</v>
      </c>
      <c r="D637" t="s">
        <v>753</v>
      </c>
      <c r="E637" t="s">
        <v>934</v>
      </c>
      <c r="F637" s="18" t="s">
        <v>937</v>
      </c>
      <c r="G637" t="s">
        <v>948</v>
      </c>
      <c r="H637" t="s">
        <v>964</v>
      </c>
      <c r="I637" t="str">
        <f t="shared" si="55"/>
        <v>01</v>
      </c>
      <c r="J637" t="str">
        <f t="shared" si="56"/>
        <v>01000101</v>
      </c>
      <c r="K637" t="str">
        <f t="shared" si="57"/>
        <v/>
      </c>
      <c r="L637" t="str" cm="1">
        <f t="array" ref="L637">DEC2BIN(IFERROR(_xlfn.IFS(OR(D637="Fire",D637="Steel"),3,D637="Dark",0,D637="Dragon",1,AND(C637&lt;&gt;"",C637&gt;0),2,E637="Status",0),_xlfn.IFS(H637="Normal",3,H637="Attack",1,H637="Defense",0,H637="Speed",2)),2)</f>
        <v>01</v>
      </c>
      <c r="M637" t="str">
        <f t="shared" si="58"/>
        <v>11110101</v>
      </c>
      <c r="N637" t="str">
        <f t="shared" si="59"/>
        <v/>
      </c>
      <c r="O637" t="str">
        <f t="shared" si="60"/>
        <v>Attack</v>
      </c>
    </row>
    <row r="638" spans="1:15" x14ac:dyDescent="0.45">
      <c r="A638">
        <v>637</v>
      </c>
      <c r="B638" t="s">
        <v>642</v>
      </c>
      <c r="C638" t="s">
        <v>893</v>
      </c>
      <c r="D638" t="s">
        <v>753</v>
      </c>
      <c r="E638" t="s">
        <v>936</v>
      </c>
      <c r="F638" s="18" t="s">
        <v>937</v>
      </c>
      <c r="G638" t="s">
        <v>948</v>
      </c>
      <c r="H638" t="s">
        <v>964</v>
      </c>
      <c r="I638" t="str">
        <f t="shared" si="55"/>
        <v>01</v>
      </c>
      <c r="J638" t="str">
        <f t="shared" si="56"/>
        <v/>
      </c>
      <c r="K638" t="str">
        <f t="shared" si="57"/>
        <v/>
      </c>
      <c r="L638" t="str" cm="1">
        <f t="array" ref="L638">DEC2BIN(IFERROR(_xlfn.IFS(OR(D638="Fire",D638="Steel"),3,D638="Dark",0,D638="Dragon",1,AND(C638&lt;&gt;"",C638&gt;0),2,E638="Status",0),_xlfn.IFS(H638="Normal",3,H638="Attack",1,H638="Defense",0,H638="Speed",2)),2)</f>
        <v>01</v>
      </c>
      <c r="M638" t="str">
        <f t="shared" si="58"/>
        <v/>
      </c>
      <c r="N638" t="str">
        <f t="shared" si="59"/>
        <v/>
      </c>
      <c r="O638" t="str">
        <f t="shared" si="60"/>
        <v>Attack</v>
      </c>
    </row>
    <row r="639" spans="1:15" x14ac:dyDescent="0.45">
      <c r="A639">
        <v>638</v>
      </c>
      <c r="B639" t="s">
        <v>643</v>
      </c>
      <c r="C639" t="s">
        <v>893</v>
      </c>
      <c r="D639" t="s">
        <v>746</v>
      </c>
      <c r="E639" t="s">
        <v>934</v>
      </c>
      <c r="F639" s="18" t="s">
        <v>935</v>
      </c>
      <c r="G639" t="s">
        <v>948</v>
      </c>
      <c r="H639" t="s">
        <v>737</v>
      </c>
      <c r="I639" t="str">
        <f t="shared" si="55"/>
        <v>00</v>
      </c>
      <c r="J639" t="str">
        <f t="shared" si="56"/>
        <v/>
      </c>
      <c r="K639" t="str">
        <f t="shared" si="57"/>
        <v/>
      </c>
      <c r="L639" t="str" cm="1">
        <f t="array" ref="L639">DEC2BIN(IFERROR(_xlfn.IFS(OR(D639="Fire",D639="Steel"),3,D639="Dark",0,D639="Dragon",1,AND(C639&lt;&gt;"",C639&gt;0),2,E639="Status",0),_xlfn.IFS(H639="Normal",3,H639="Attack",1,H639="Defense",0,H639="Speed",2)),2)</f>
        <v>11</v>
      </c>
      <c r="M639" t="str">
        <f t="shared" si="58"/>
        <v/>
      </c>
      <c r="N639" t="str">
        <f t="shared" si="59"/>
        <v/>
      </c>
      <c r="O639" t="str">
        <f t="shared" si="60"/>
        <v>Tank</v>
      </c>
    </row>
    <row r="640" spans="1:15" x14ac:dyDescent="0.45">
      <c r="A640">
        <v>639</v>
      </c>
      <c r="B640" t="s">
        <v>644</v>
      </c>
      <c r="C640" t="s">
        <v>893</v>
      </c>
      <c r="D640" t="s">
        <v>746</v>
      </c>
      <c r="E640" t="s">
        <v>936</v>
      </c>
      <c r="F640" s="18" t="s">
        <v>937</v>
      </c>
      <c r="G640" t="s">
        <v>948</v>
      </c>
      <c r="H640" t="s">
        <v>964</v>
      </c>
      <c r="I640" t="str">
        <f t="shared" si="55"/>
        <v>01</v>
      </c>
      <c r="J640" t="str">
        <f t="shared" si="56"/>
        <v/>
      </c>
      <c r="K640" t="str">
        <f t="shared" si="57"/>
        <v/>
      </c>
      <c r="L640" t="str" cm="1">
        <f t="array" ref="L640">DEC2BIN(IFERROR(_xlfn.IFS(OR(D640="Fire",D640="Steel"),3,D640="Dark",0,D640="Dragon",1,AND(C640&lt;&gt;"",C640&gt;0),2,E640="Status",0),_xlfn.IFS(H640="Normal",3,H640="Attack",1,H640="Defense",0,H640="Speed",2)),2)</f>
        <v>11</v>
      </c>
      <c r="M640" t="str">
        <f t="shared" si="58"/>
        <v/>
      </c>
      <c r="N640" t="str">
        <f t="shared" si="59"/>
        <v/>
      </c>
      <c r="O640" t="str">
        <f t="shared" si="60"/>
        <v>Tank</v>
      </c>
    </row>
    <row r="641" spans="1:15" x14ac:dyDescent="0.45">
      <c r="A641">
        <v>640</v>
      </c>
      <c r="B641" t="s">
        <v>645</v>
      </c>
      <c r="C641" t="s">
        <v>893</v>
      </c>
      <c r="D641" t="s">
        <v>740</v>
      </c>
      <c r="E641" t="s">
        <v>934</v>
      </c>
      <c r="F641" s="18" t="s">
        <v>937</v>
      </c>
      <c r="G641" t="s">
        <v>948</v>
      </c>
      <c r="H641" t="s">
        <v>964</v>
      </c>
      <c r="I641" t="str">
        <f t="shared" si="55"/>
        <v>01</v>
      </c>
      <c r="J641" t="str">
        <f t="shared" si="56"/>
        <v>01010101</v>
      </c>
      <c r="K641" t="str">
        <f t="shared" si="57"/>
        <v>55555550</v>
      </c>
      <c r="L641" t="str" cm="1">
        <f t="array" ref="L641">DEC2BIN(IFERROR(_xlfn.IFS(OR(D641="Fire",D641="Steel"),3,D641="Dark",0,D641="Dragon",1,AND(C641&lt;&gt;"",C641&gt;0),2,E641="Status",0),_xlfn.IFS(H641="Normal",3,H641="Attack",1,H641="Defense",0,H641="Speed",2)),2)</f>
        <v>11</v>
      </c>
      <c r="M641" t="str">
        <f t="shared" si="58"/>
        <v>01011111</v>
      </c>
      <c r="N641" t="str">
        <f t="shared" si="59"/>
        <v>5F555505</v>
      </c>
      <c r="O641" t="str">
        <f t="shared" si="60"/>
        <v>Tank</v>
      </c>
    </row>
    <row r="642" spans="1:15" x14ac:dyDescent="0.45">
      <c r="A642">
        <v>641</v>
      </c>
      <c r="B642" t="s">
        <v>646</v>
      </c>
      <c r="C642" t="s">
        <v>893</v>
      </c>
      <c r="D642" t="s">
        <v>740</v>
      </c>
      <c r="E642" t="s">
        <v>936</v>
      </c>
      <c r="F642" s="18" t="s">
        <v>937</v>
      </c>
      <c r="G642" t="s">
        <v>948</v>
      </c>
      <c r="H642" t="s">
        <v>964</v>
      </c>
      <c r="I642" t="str">
        <f t="shared" ref="I642:I705" si="61">DEC2BIN(_xlfn.XLOOKUP(H642,R$1:R$4,T$1:T$4),2)</f>
        <v>01</v>
      </c>
      <c r="J642" t="str">
        <f t="shared" ref="J642:J705" si="62">IF(MOD($A642,4)=0,_xlfn.CONCAT(I645,I644,I643,I642),"")</f>
        <v/>
      </c>
      <c r="K642" t="str">
        <f t="shared" ref="K642:K705" si="63">IF(MOD($A642,16)=0,_xlfn.CONCAT(BIN2HEX(J642,2),BIN2HEX(J646,2),BIN2HEX(J650,2),BIN2HEX(J654,2)),"")</f>
        <v/>
      </c>
      <c r="L642" t="str" cm="1">
        <f t="array" ref="L642">DEC2BIN(IFERROR(_xlfn.IFS(OR(D642="Fire",D642="Steel"),3,D642="Dark",0,D642="Dragon",1,AND(C642&lt;&gt;"",C642&gt;0),2,E642="Status",0),_xlfn.IFS(H642="Normal",3,H642="Attack",1,H642="Defense",0,H642="Speed",2)),2)</f>
        <v>11</v>
      </c>
      <c r="M642" t="str">
        <f t="shared" ref="M642:M705" si="64">IF(MOD($A642,4)=0,_xlfn.CONCAT(L645,L644,L643,L642),"")</f>
        <v/>
      </c>
      <c r="N642" t="str">
        <f t="shared" ref="N642:N705" si="65">IF(MOD($A642,16)=0,_xlfn.CONCAT(BIN2HEX(M642,2),BIN2HEX(M646,2),BIN2HEX(M650,2),BIN2HEX(M654,2)),"")</f>
        <v/>
      </c>
      <c r="O642" t="str">
        <f t="shared" ref="O642:O705" si="66">SUBSTITUTE(SUBSTITUTE(SUBSTITUTE(SUBSTITUTE(L642,"11","Tank"),"10","Speed"),"01","Attack"),"00","Shield")</f>
        <v>Tank</v>
      </c>
    </row>
    <row r="643" spans="1:15" x14ac:dyDescent="0.45">
      <c r="A643">
        <v>642</v>
      </c>
      <c r="B643" t="s">
        <v>647</v>
      </c>
      <c r="C643" t="s">
        <v>893</v>
      </c>
      <c r="D643" t="s">
        <v>750</v>
      </c>
      <c r="E643" t="s">
        <v>934</v>
      </c>
      <c r="F643" s="18" t="s">
        <v>938</v>
      </c>
      <c r="G643" t="s">
        <v>948</v>
      </c>
      <c r="H643" t="s">
        <v>964</v>
      </c>
      <c r="I643" t="str">
        <f t="shared" si="61"/>
        <v>01</v>
      </c>
      <c r="J643" t="str">
        <f t="shared" si="62"/>
        <v/>
      </c>
      <c r="K643" t="str">
        <f t="shared" si="63"/>
        <v/>
      </c>
      <c r="L643" t="str" cm="1">
        <f t="array" ref="L643">DEC2BIN(IFERROR(_xlfn.IFS(OR(D643="Fire",D643="Steel"),3,D643="Dark",0,D643="Dragon",1,AND(C643&lt;&gt;"",C643&gt;0),2,E643="Status",0),_xlfn.IFS(H643="Normal",3,H643="Attack",1,H643="Defense",0,H643="Speed",2)),2)</f>
        <v>01</v>
      </c>
      <c r="M643" t="str">
        <f t="shared" si="64"/>
        <v/>
      </c>
      <c r="N643" t="str">
        <f t="shared" si="65"/>
        <v/>
      </c>
      <c r="O643" t="str">
        <f t="shared" si="66"/>
        <v>Attack</v>
      </c>
    </row>
    <row r="644" spans="1:15" x14ac:dyDescent="0.45">
      <c r="A644">
        <v>643</v>
      </c>
      <c r="B644" t="s">
        <v>648</v>
      </c>
      <c r="C644" t="s">
        <v>893</v>
      </c>
      <c r="D644" t="s">
        <v>750</v>
      </c>
      <c r="E644" t="s">
        <v>936</v>
      </c>
      <c r="F644" s="18" t="s">
        <v>938</v>
      </c>
      <c r="G644" t="s">
        <v>948</v>
      </c>
      <c r="H644" t="s">
        <v>964</v>
      </c>
      <c r="I644" t="str">
        <f t="shared" si="61"/>
        <v>01</v>
      </c>
      <c r="J644" t="str">
        <f t="shared" si="62"/>
        <v/>
      </c>
      <c r="K644" t="str">
        <f t="shared" si="63"/>
        <v/>
      </c>
      <c r="L644" t="str" cm="1">
        <f t="array" ref="L644">DEC2BIN(IFERROR(_xlfn.IFS(OR(D644="Fire",D644="Steel"),3,D644="Dark",0,D644="Dragon",1,AND(C644&lt;&gt;"",C644&gt;0),2,E644="Status",0),_xlfn.IFS(H644="Normal",3,H644="Attack",1,H644="Defense",0,H644="Speed",2)),2)</f>
        <v>01</v>
      </c>
      <c r="M644" t="str">
        <f t="shared" si="64"/>
        <v/>
      </c>
      <c r="N644" t="str">
        <f t="shared" si="65"/>
        <v/>
      </c>
      <c r="O644" t="str">
        <f t="shared" si="66"/>
        <v>Attack</v>
      </c>
    </row>
    <row r="645" spans="1:15" x14ac:dyDescent="0.45">
      <c r="A645">
        <v>644</v>
      </c>
      <c r="B645" t="s">
        <v>649</v>
      </c>
      <c r="C645" t="s">
        <v>893</v>
      </c>
      <c r="D645" t="s">
        <v>744</v>
      </c>
      <c r="E645" t="s">
        <v>934</v>
      </c>
      <c r="F645" s="18" t="s">
        <v>937</v>
      </c>
      <c r="G645" t="s">
        <v>948</v>
      </c>
      <c r="H645" t="s">
        <v>964</v>
      </c>
      <c r="I645" t="str">
        <f t="shared" si="61"/>
        <v>01</v>
      </c>
      <c r="J645" t="str">
        <f t="shared" si="62"/>
        <v>01010101</v>
      </c>
      <c r="K645" t="str">
        <f t="shared" si="63"/>
        <v/>
      </c>
      <c r="L645" t="str" cm="1">
        <f t="array" ref="L645">DEC2BIN(IFERROR(_xlfn.IFS(OR(D645="Fire",D645="Steel"),3,D645="Dark",0,D645="Dragon",1,AND(C645&lt;&gt;"",C645&gt;0),2,E645="Status",0),_xlfn.IFS(H645="Normal",3,H645="Attack",1,H645="Defense",0,H645="Speed",2)),2)</f>
        <v>01</v>
      </c>
      <c r="M645" t="str">
        <f t="shared" si="64"/>
        <v>01010101</v>
      </c>
      <c r="N645" t="str">
        <f t="shared" si="65"/>
        <v/>
      </c>
      <c r="O645" t="str">
        <f t="shared" si="66"/>
        <v>Attack</v>
      </c>
    </row>
    <row r="646" spans="1:15" x14ac:dyDescent="0.45">
      <c r="A646">
        <v>645</v>
      </c>
      <c r="B646" t="s">
        <v>650</v>
      </c>
      <c r="C646" t="s">
        <v>893</v>
      </c>
      <c r="D646" t="s">
        <v>744</v>
      </c>
      <c r="E646" t="s">
        <v>936</v>
      </c>
      <c r="F646" s="18" t="s">
        <v>937</v>
      </c>
      <c r="G646" t="s">
        <v>948</v>
      </c>
      <c r="H646" t="s">
        <v>964</v>
      </c>
      <c r="I646" t="str">
        <f t="shared" si="61"/>
        <v>01</v>
      </c>
      <c r="J646" t="str">
        <f t="shared" si="62"/>
        <v/>
      </c>
      <c r="K646" t="str">
        <f t="shared" si="63"/>
        <v/>
      </c>
      <c r="L646" t="str" cm="1">
        <f t="array" ref="L646">DEC2BIN(IFERROR(_xlfn.IFS(OR(D646="Fire",D646="Steel"),3,D646="Dark",0,D646="Dragon",1,AND(C646&lt;&gt;"",C646&gt;0),2,E646="Status",0),_xlfn.IFS(H646="Normal",3,H646="Attack",1,H646="Defense",0,H646="Speed",2)),2)</f>
        <v>01</v>
      </c>
      <c r="M646" t="str">
        <f t="shared" si="64"/>
        <v/>
      </c>
      <c r="N646" t="str">
        <f t="shared" si="65"/>
        <v/>
      </c>
      <c r="O646" t="str">
        <f t="shared" si="66"/>
        <v>Attack</v>
      </c>
    </row>
    <row r="647" spans="1:15" x14ac:dyDescent="0.45">
      <c r="A647">
        <v>646</v>
      </c>
      <c r="B647" t="s">
        <v>651</v>
      </c>
      <c r="C647" t="s">
        <v>893</v>
      </c>
      <c r="D647" t="s">
        <v>742</v>
      </c>
      <c r="E647" t="s">
        <v>934</v>
      </c>
      <c r="F647" s="18" t="s">
        <v>937</v>
      </c>
      <c r="G647" t="s">
        <v>948</v>
      </c>
      <c r="H647" t="s">
        <v>964</v>
      </c>
      <c r="I647" t="str">
        <f t="shared" si="61"/>
        <v>01</v>
      </c>
      <c r="J647" t="str">
        <f t="shared" si="62"/>
        <v/>
      </c>
      <c r="K647" t="str">
        <f t="shared" si="63"/>
        <v/>
      </c>
      <c r="L647" t="str" cm="1">
        <f t="array" ref="L647">DEC2BIN(IFERROR(_xlfn.IFS(OR(D647="Fire",D647="Steel"),3,D647="Dark",0,D647="Dragon",1,AND(C647&lt;&gt;"",C647&gt;0),2,E647="Status",0),_xlfn.IFS(H647="Normal",3,H647="Attack",1,H647="Defense",0,H647="Speed",2)),2)</f>
        <v>01</v>
      </c>
      <c r="M647" t="str">
        <f t="shared" si="64"/>
        <v/>
      </c>
      <c r="N647" t="str">
        <f t="shared" si="65"/>
        <v/>
      </c>
      <c r="O647" t="str">
        <f t="shared" si="66"/>
        <v>Attack</v>
      </c>
    </row>
    <row r="648" spans="1:15" x14ac:dyDescent="0.45">
      <c r="A648">
        <v>647</v>
      </c>
      <c r="B648" t="s">
        <v>652</v>
      </c>
      <c r="C648" t="s">
        <v>893</v>
      </c>
      <c r="D648" t="s">
        <v>742</v>
      </c>
      <c r="E648" t="s">
        <v>936</v>
      </c>
      <c r="F648" s="18" t="s">
        <v>937</v>
      </c>
      <c r="G648" t="s">
        <v>948</v>
      </c>
      <c r="H648" t="s">
        <v>964</v>
      </c>
      <c r="I648" t="str">
        <f t="shared" si="61"/>
        <v>01</v>
      </c>
      <c r="J648" t="str">
        <f t="shared" si="62"/>
        <v/>
      </c>
      <c r="K648" t="str">
        <f t="shared" si="63"/>
        <v/>
      </c>
      <c r="L648" t="str" cm="1">
        <f t="array" ref="L648">DEC2BIN(IFERROR(_xlfn.IFS(OR(D648="Fire",D648="Steel"),3,D648="Dark",0,D648="Dragon",1,AND(C648&lt;&gt;"",C648&gt;0),2,E648="Status",0),_xlfn.IFS(H648="Normal",3,H648="Attack",1,H648="Defense",0,H648="Speed",2)),2)</f>
        <v>01</v>
      </c>
      <c r="M648" t="str">
        <f t="shared" si="64"/>
        <v/>
      </c>
      <c r="N648" t="str">
        <f t="shared" si="65"/>
        <v/>
      </c>
      <c r="O648" t="str">
        <f t="shared" si="66"/>
        <v>Attack</v>
      </c>
    </row>
    <row r="649" spans="1:15" x14ac:dyDescent="0.45">
      <c r="A649">
        <v>648</v>
      </c>
      <c r="B649" t="s">
        <v>653</v>
      </c>
      <c r="C649" t="s">
        <v>893</v>
      </c>
      <c r="D649" t="s">
        <v>107</v>
      </c>
      <c r="E649" t="s">
        <v>934</v>
      </c>
      <c r="F649" s="18" t="s">
        <v>937</v>
      </c>
      <c r="G649" t="s">
        <v>948</v>
      </c>
      <c r="H649" t="s">
        <v>964</v>
      </c>
      <c r="I649" t="str">
        <f t="shared" si="61"/>
        <v>01</v>
      </c>
      <c r="J649" t="str">
        <f t="shared" si="62"/>
        <v>01010101</v>
      </c>
      <c r="K649" t="str">
        <f t="shared" si="63"/>
        <v/>
      </c>
      <c r="L649" t="str" cm="1">
        <f t="array" ref="L649">DEC2BIN(IFERROR(_xlfn.IFS(OR(D649="Fire",D649="Steel"),3,D649="Dark",0,D649="Dragon",1,AND(C649&lt;&gt;"",C649&gt;0),2,E649="Status",0),_xlfn.IFS(H649="Normal",3,H649="Attack",1,H649="Defense",0,H649="Speed",2)),2)</f>
        <v>01</v>
      </c>
      <c r="M649" t="str">
        <f t="shared" si="64"/>
        <v>01010101</v>
      </c>
      <c r="N649" t="str">
        <f t="shared" si="65"/>
        <v/>
      </c>
      <c r="O649" t="str">
        <f t="shared" si="66"/>
        <v>Attack</v>
      </c>
    </row>
    <row r="650" spans="1:15" x14ac:dyDescent="0.45">
      <c r="A650">
        <v>649</v>
      </c>
      <c r="B650" t="s">
        <v>654</v>
      </c>
      <c r="C650" t="s">
        <v>893</v>
      </c>
      <c r="D650" t="s">
        <v>107</v>
      </c>
      <c r="E650" t="s">
        <v>936</v>
      </c>
      <c r="F650" s="18" t="s">
        <v>937</v>
      </c>
      <c r="G650" t="s">
        <v>948</v>
      </c>
      <c r="H650" t="s">
        <v>964</v>
      </c>
      <c r="I650" t="str">
        <f t="shared" si="61"/>
        <v>01</v>
      </c>
      <c r="J650" t="str">
        <f t="shared" si="62"/>
        <v/>
      </c>
      <c r="K650" t="str">
        <f t="shared" si="63"/>
        <v/>
      </c>
      <c r="L650" t="str" cm="1">
        <f t="array" ref="L650">DEC2BIN(IFERROR(_xlfn.IFS(OR(D650="Fire",D650="Steel"),3,D650="Dark",0,D650="Dragon",1,AND(C650&lt;&gt;"",C650&gt;0),2,E650="Status",0),_xlfn.IFS(H650="Normal",3,H650="Attack",1,H650="Defense",0,H650="Speed",2)),2)</f>
        <v>01</v>
      </c>
      <c r="M650" t="str">
        <f t="shared" si="64"/>
        <v/>
      </c>
      <c r="N650" t="str">
        <f t="shared" si="65"/>
        <v/>
      </c>
      <c r="O650" t="str">
        <f t="shared" si="66"/>
        <v>Attack</v>
      </c>
    </row>
    <row r="651" spans="1:15" x14ac:dyDescent="0.45">
      <c r="A651">
        <v>650</v>
      </c>
      <c r="B651" t="s">
        <v>655</v>
      </c>
      <c r="C651" t="s">
        <v>893</v>
      </c>
      <c r="D651" t="s">
        <v>741</v>
      </c>
      <c r="E651" t="s">
        <v>934</v>
      </c>
      <c r="F651" s="18" t="s">
        <v>937</v>
      </c>
      <c r="G651" t="s">
        <v>948</v>
      </c>
      <c r="H651" t="s">
        <v>964</v>
      </c>
      <c r="I651" t="str">
        <f t="shared" si="61"/>
        <v>01</v>
      </c>
      <c r="J651" t="str">
        <f t="shared" si="62"/>
        <v/>
      </c>
      <c r="K651" t="str">
        <f t="shared" si="63"/>
        <v/>
      </c>
      <c r="L651" t="str" cm="1">
        <f t="array" ref="L651">DEC2BIN(IFERROR(_xlfn.IFS(OR(D651="Fire",D651="Steel"),3,D651="Dark",0,D651="Dragon",1,AND(C651&lt;&gt;"",C651&gt;0),2,E651="Status",0),_xlfn.IFS(H651="Normal",3,H651="Attack",1,H651="Defense",0,H651="Speed",2)),2)</f>
        <v>01</v>
      </c>
      <c r="M651" t="str">
        <f t="shared" si="64"/>
        <v/>
      </c>
      <c r="N651" t="str">
        <f t="shared" si="65"/>
        <v/>
      </c>
      <c r="O651" t="str">
        <f t="shared" si="66"/>
        <v>Attack</v>
      </c>
    </row>
    <row r="652" spans="1:15" x14ac:dyDescent="0.45">
      <c r="A652">
        <v>651</v>
      </c>
      <c r="B652" t="s">
        <v>656</v>
      </c>
      <c r="C652" t="s">
        <v>893</v>
      </c>
      <c r="D652" t="s">
        <v>741</v>
      </c>
      <c r="E652" t="s">
        <v>936</v>
      </c>
      <c r="F652" s="18" t="s">
        <v>937</v>
      </c>
      <c r="G652" t="s">
        <v>948</v>
      </c>
      <c r="H652" t="s">
        <v>964</v>
      </c>
      <c r="I652" t="str">
        <f t="shared" si="61"/>
        <v>01</v>
      </c>
      <c r="J652" t="str">
        <f t="shared" si="62"/>
        <v/>
      </c>
      <c r="K652" t="str">
        <f t="shared" si="63"/>
        <v/>
      </c>
      <c r="L652" t="str" cm="1">
        <f t="array" ref="L652">DEC2BIN(IFERROR(_xlfn.IFS(OR(D652="Fire",D652="Steel"),3,D652="Dark",0,D652="Dragon",1,AND(C652&lt;&gt;"",C652&gt;0),2,E652="Status",0),_xlfn.IFS(H652="Normal",3,H652="Attack",1,H652="Defense",0,H652="Speed",2)),2)</f>
        <v>01</v>
      </c>
      <c r="M652" t="str">
        <f t="shared" si="64"/>
        <v/>
      </c>
      <c r="N652" t="str">
        <f t="shared" si="65"/>
        <v/>
      </c>
      <c r="O652" t="str">
        <f t="shared" si="66"/>
        <v>Attack</v>
      </c>
    </row>
    <row r="653" spans="1:15" x14ac:dyDescent="0.45">
      <c r="A653">
        <v>652</v>
      </c>
      <c r="B653" t="s">
        <v>657</v>
      </c>
      <c r="C653" t="s">
        <v>893</v>
      </c>
      <c r="D653" t="s">
        <v>752</v>
      </c>
      <c r="E653" t="s">
        <v>934</v>
      </c>
      <c r="F653" s="18" t="s">
        <v>935</v>
      </c>
      <c r="G653" t="s">
        <v>948</v>
      </c>
      <c r="H653" t="s">
        <v>737</v>
      </c>
      <c r="I653" t="str">
        <f t="shared" si="61"/>
        <v>00</v>
      </c>
      <c r="J653" t="str">
        <f t="shared" si="62"/>
        <v>01010000</v>
      </c>
      <c r="K653" t="str">
        <f t="shared" si="63"/>
        <v/>
      </c>
      <c r="L653" t="str" cm="1">
        <f t="array" ref="L653">DEC2BIN(IFERROR(_xlfn.IFS(OR(D653="Fire",D653="Steel"),3,D653="Dark",0,D653="Dragon",1,AND(C653&lt;&gt;"",C653&gt;0),2,E653="Status",0),_xlfn.IFS(H653="Normal",3,H653="Attack",1,H653="Defense",0,H653="Speed",2)),2)</f>
        <v>01</v>
      </c>
      <c r="M653" t="str">
        <f t="shared" si="64"/>
        <v>00000101</v>
      </c>
      <c r="N653" t="str">
        <f t="shared" si="65"/>
        <v/>
      </c>
      <c r="O653" t="str">
        <f t="shared" si="66"/>
        <v>Attack</v>
      </c>
    </row>
    <row r="654" spans="1:15" x14ac:dyDescent="0.45">
      <c r="A654">
        <v>653</v>
      </c>
      <c r="B654" t="s">
        <v>658</v>
      </c>
      <c r="C654" t="s">
        <v>893</v>
      </c>
      <c r="D654" t="s">
        <v>752</v>
      </c>
      <c r="E654" t="s">
        <v>936</v>
      </c>
      <c r="F654" s="18" t="s">
        <v>935</v>
      </c>
      <c r="G654" t="s">
        <v>948</v>
      </c>
      <c r="H654" t="s">
        <v>737</v>
      </c>
      <c r="I654" t="str">
        <f t="shared" si="61"/>
        <v>00</v>
      </c>
      <c r="J654" t="str">
        <f t="shared" si="62"/>
        <v/>
      </c>
      <c r="K654" t="str">
        <f t="shared" si="63"/>
        <v/>
      </c>
      <c r="L654" t="str" cm="1">
        <f t="array" ref="L654">DEC2BIN(IFERROR(_xlfn.IFS(OR(D654="Fire",D654="Steel"),3,D654="Dark",0,D654="Dragon",1,AND(C654&lt;&gt;"",C654&gt;0),2,E654="Status",0),_xlfn.IFS(H654="Normal",3,H654="Attack",1,H654="Defense",0,H654="Speed",2)),2)</f>
        <v>01</v>
      </c>
      <c r="M654" t="str">
        <f t="shared" si="64"/>
        <v/>
      </c>
      <c r="N654" t="str">
        <f t="shared" si="65"/>
        <v/>
      </c>
      <c r="O654" t="str">
        <f t="shared" si="66"/>
        <v>Attack</v>
      </c>
    </row>
    <row r="655" spans="1:15" x14ac:dyDescent="0.45">
      <c r="A655">
        <v>654</v>
      </c>
      <c r="B655" t="s">
        <v>659</v>
      </c>
      <c r="C655" t="s">
        <v>893</v>
      </c>
      <c r="D655" t="s">
        <v>745</v>
      </c>
      <c r="E655" t="s">
        <v>934</v>
      </c>
      <c r="F655" s="18" t="s">
        <v>937</v>
      </c>
      <c r="G655" t="s">
        <v>948</v>
      </c>
      <c r="H655" t="s">
        <v>964</v>
      </c>
      <c r="I655" t="str">
        <f t="shared" si="61"/>
        <v>01</v>
      </c>
      <c r="J655" t="str">
        <f t="shared" si="62"/>
        <v/>
      </c>
      <c r="K655" t="str">
        <f t="shared" si="63"/>
        <v/>
      </c>
      <c r="L655" t="str" cm="1">
        <f t="array" ref="L655">DEC2BIN(IFERROR(_xlfn.IFS(OR(D655="Fire",D655="Steel"),3,D655="Dark",0,D655="Dragon",1,AND(C655&lt;&gt;"",C655&gt;0),2,E655="Status",0),_xlfn.IFS(H655="Normal",3,H655="Attack",1,H655="Defense",0,H655="Speed",2)),2)</f>
        <v>00</v>
      </c>
      <c r="M655" t="str">
        <f t="shared" si="64"/>
        <v/>
      </c>
      <c r="N655" t="str">
        <f t="shared" si="65"/>
        <v/>
      </c>
      <c r="O655" t="str">
        <f t="shared" si="66"/>
        <v>Shield</v>
      </c>
    </row>
    <row r="656" spans="1:15" x14ac:dyDescent="0.45">
      <c r="A656">
        <v>655</v>
      </c>
      <c r="B656" t="s">
        <v>660</v>
      </c>
      <c r="C656" t="s">
        <v>893</v>
      </c>
      <c r="D656" t="s">
        <v>745</v>
      </c>
      <c r="E656" t="s">
        <v>936</v>
      </c>
      <c r="F656" s="18" t="s">
        <v>937</v>
      </c>
      <c r="G656" t="s">
        <v>948</v>
      </c>
      <c r="H656" t="s">
        <v>964</v>
      </c>
      <c r="I656" t="str">
        <f t="shared" si="61"/>
        <v>01</v>
      </c>
      <c r="J656" t="str">
        <f t="shared" si="62"/>
        <v/>
      </c>
      <c r="K656" t="str">
        <f t="shared" si="63"/>
        <v/>
      </c>
      <c r="L656" t="str" cm="1">
        <f t="array" ref="L656">DEC2BIN(IFERROR(_xlfn.IFS(OR(D656="Fire",D656="Steel"),3,D656="Dark",0,D656="Dragon",1,AND(C656&lt;&gt;"",C656&gt;0),2,E656="Status",0),_xlfn.IFS(H656="Normal",3,H656="Attack",1,H656="Defense",0,H656="Speed",2)),2)</f>
        <v>00</v>
      </c>
      <c r="M656" t="str">
        <f t="shared" si="64"/>
        <v/>
      </c>
      <c r="N656" t="str">
        <f t="shared" si="65"/>
        <v/>
      </c>
      <c r="O656" t="str">
        <f t="shared" si="66"/>
        <v>Shield</v>
      </c>
    </row>
    <row r="657" spans="1:15" x14ac:dyDescent="0.45">
      <c r="A657">
        <v>656</v>
      </c>
      <c r="B657" t="s">
        <v>661</v>
      </c>
      <c r="C657" t="s">
        <v>893</v>
      </c>
      <c r="D657" t="s">
        <v>739</v>
      </c>
      <c r="E657" t="s">
        <v>934</v>
      </c>
      <c r="F657" s="18" t="s">
        <v>937</v>
      </c>
      <c r="G657" t="s">
        <v>948</v>
      </c>
      <c r="H657" t="s">
        <v>964</v>
      </c>
      <c r="I657" t="str">
        <f t="shared" si="61"/>
        <v>01</v>
      </c>
      <c r="J657" t="str">
        <f t="shared" si="62"/>
        <v>10110101</v>
      </c>
      <c r="K657" t="str">
        <f t="shared" si="63"/>
        <v>B51B60C3</v>
      </c>
      <c r="L657" t="str" cm="1">
        <f t="array" ref="L657">DEC2BIN(IFERROR(_xlfn.IFS(OR(D657="Fire",D657="Steel"),3,D657="Dark",0,D657="Dragon",1,AND(C657&lt;&gt;"",C657&gt;0),2,E657="Status",0),_xlfn.IFS(H657="Normal",3,H657="Attack",1,H657="Defense",0,H657="Speed",2)),2)</f>
        <v>01</v>
      </c>
      <c r="M657" t="str">
        <f t="shared" si="64"/>
        <v>00100101</v>
      </c>
      <c r="N657" t="str">
        <f t="shared" si="65"/>
        <v>251A4FBC</v>
      </c>
      <c r="O657" t="str">
        <f t="shared" si="66"/>
        <v>Attack</v>
      </c>
    </row>
    <row r="658" spans="1:15" x14ac:dyDescent="0.45">
      <c r="A658">
        <v>657</v>
      </c>
      <c r="B658" t="s">
        <v>662</v>
      </c>
      <c r="C658" t="s">
        <v>893</v>
      </c>
      <c r="D658" t="s">
        <v>739</v>
      </c>
      <c r="E658" t="s">
        <v>936</v>
      </c>
      <c r="F658" s="18" t="s">
        <v>937</v>
      </c>
      <c r="G658" t="s">
        <v>948</v>
      </c>
      <c r="H658" t="s">
        <v>964</v>
      </c>
      <c r="I658" t="str">
        <f t="shared" si="61"/>
        <v>01</v>
      </c>
      <c r="J658" t="str">
        <f t="shared" si="62"/>
        <v/>
      </c>
      <c r="K658" t="str">
        <f t="shared" si="63"/>
        <v/>
      </c>
      <c r="L658" t="str" cm="1">
        <f t="array" ref="L658">DEC2BIN(IFERROR(_xlfn.IFS(OR(D658="Fire",D658="Steel"),3,D658="Dark",0,D658="Dragon",1,AND(C658&lt;&gt;"",C658&gt;0),2,E658="Status",0),_xlfn.IFS(H658="Normal",3,H658="Attack",1,H658="Defense",0,H658="Speed",2)),2)</f>
        <v>01</v>
      </c>
      <c r="M658" t="str">
        <f t="shared" si="64"/>
        <v/>
      </c>
      <c r="N658" t="str">
        <f t="shared" si="65"/>
        <v/>
      </c>
      <c r="O658" t="str">
        <f t="shared" si="66"/>
        <v>Attack</v>
      </c>
    </row>
    <row r="659" spans="1:15" x14ac:dyDescent="0.45">
      <c r="A659">
        <v>658</v>
      </c>
      <c r="B659" t="s">
        <v>663</v>
      </c>
      <c r="C659">
        <v>2</v>
      </c>
      <c r="D659" t="s">
        <v>742</v>
      </c>
      <c r="E659" t="s">
        <v>934</v>
      </c>
      <c r="F659" s="18" t="s">
        <v>937</v>
      </c>
      <c r="G659" t="s">
        <v>949</v>
      </c>
      <c r="H659" t="s">
        <v>963</v>
      </c>
      <c r="I659" t="str">
        <f t="shared" si="61"/>
        <v>11</v>
      </c>
      <c r="J659" t="str">
        <f t="shared" si="62"/>
        <v/>
      </c>
      <c r="K659" t="str">
        <f t="shared" si="63"/>
        <v/>
      </c>
      <c r="L659" t="str" cm="1">
        <f t="array" ref="L659">DEC2BIN(IFERROR(_xlfn.IFS(OR(D659="Fire",D659="Steel"),3,D659="Dark",0,D659="Dragon",1,AND(C659&lt;&gt;"",C659&gt;0),2,E659="Status",0),_xlfn.IFS(H659="Normal",3,H659="Attack",1,H659="Defense",0,H659="Speed",2)),2)</f>
        <v>10</v>
      </c>
      <c r="M659" t="str">
        <f t="shared" si="64"/>
        <v/>
      </c>
      <c r="N659" t="str">
        <f t="shared" si="65"/>
        <v/>
      </c>
      <c r="O659" t="str">
        <f t="shared" si="66"/>
        <v>Speed</v>
      </c>
    </row>
    <row r="660" spans="1:15" x14ac:dyDescent="0.45">
      <c r="A660">
        <v>659</v>
      </c>
      <c r="B660" t="s">
        <v>664</v>
      </c>
      <c r="C660" t="s">
        <v>893</v>
      </c>
      <c r="D660" t="s">
        <v>747</v>
      </c>
      <c r="E660" t="s">
        <v>939</v>
      </c>
      <c r="F660" s="18" t="s">
        <v>946</v>
      </c>
      <c r="G660" t="s">
        <v>957</v>
      </c>
      <c r="H660" t="s">
        <v>962</v>
      </c>
      <c r="I660" t="str">
        <f t="shared" si="61"/>
        <v>10</v>
      </c>
      <c r="J660" t="str">
        <f t="shared" si="62"/>
        <v/>
      </c>
      <c r="K660" t="str">
        <f t="shared" si="63"/>
        <v/>
      </c>
      <c r="L660" t="str" cm="1">
        <f t="array" ref="L660">DEC2BIN(IFERROR(_xlfn.IFS(OR(D660="Fire",D660="Steel"),3,D660="Dark",0,D660="Dragon",1,AND(C660&lt;&gt;"",C660&gt;0),2,E660="Status",0),_xlfn.IFS(H660="Normal",3,H660="Attack",1,H660="Defense",0,H660="Speed",2)),2)</f>
        <v>00</v>
      </c>
      <c r="M660" t="str">
        <f t="shared" si="64"/>
        <v/>
      </c>
      <c r="N660" t="str">
        <f t="shared" si="65"/>
        <v/>
      </c>
      <c r="O660" t="str">
        <f t="shared" si="66"/>
        <v>Shield</v>
      </c>
    </row>
    <row r="661" spans="1:15" x14ac:dyDescent="0.45">
      <c r="A661">
        <v>660</v>
      </c>
      <c r="B661" t="s">
        <v>665</v>
      </c>
      <c r="C661">
        <v>2</v>
      </c>
      <c r="D661" t="s">
        <v>749</v>
      </c>
      <c r="E661" t="s">
        <v>934</v>
      </c>
      <c r="F661" s="18" t="s">
        <v>893</v>
      </c>
      <c r="G661" t="s">
        <v>948</v>
      </c>
      <c r="H661" t="s">
        <v>963</v>
      </c>
      <c r="I661" t="str">
        <f t="shared" si="61"/>
        <v>11</v>
      </c>
      <c r="J661" t="str">
        <f t="shared" si="62"/>
        <v>00011011</v>
      </c>
      <c r="K661" t="str">
        <f t="shared" si="63"/>
        <v/>
      </c>
      <c r="L661" t="str" cm="1">
        <f t="array" ref="L661">DEC2BIN(IFERROR(_xlfn.IFS(OR(D661="Fire",D661="Steel"),3,D661="Dark",0,D661="Dragon",1,AND(C661&lt;&gt;"",C661&gt;0),2,E661="Status",0),_xlfn.IFS(H661="Normal",3,H661="Attack",1,H661="Defense",0,H661="Speed",2)),2)</f>
        <v>10</v>
      </c>
      <c r="M661" t="str">
        <f t="shared" si="64"/>
        <v>00011010</v>
      </c>
      <c r="N661" t="str">
        <f t="shared" si="65"/>
        <v/>
      </c>
      <c r="O661" t="str">
        <f t="shared" si="66"/>
        <v>Speed</v>
      </c>
    </row>
    <row r="662" spans="1:15" x14ac:dyDescent="0.45">
      <c r="A662">
        <v>661</v>
      </c>
      <c r="B662" t="s">
        <v>6</v>
      </c>
      <c r="C662">
        <v>4</v>
      </c>
      <c r="D662" t="s">
        <v>748</v>
      </c>
      <c r="E662" t="s">
        <v>939</v>
      </c>
      <c r="F662" s="18" t="s">
        <v>942</v>
      </c>
      <c r="G662" t="s">
        <v>950</v>
      </c>
      <c r="H662" t="s">
        <v>962</v>
      </c>
      <c r="I662" t="str">
        <f t="shared" si="61"/>
        <v>10</v>
      </c>
      <c r="J662" t="str">
        <f t="shared" si="62"/>
        <v/>
      </c>
      <c r="K662" t="str">
        <f t="shared" si="63"/>
        <v/>
      </c>
      <c r="L662" t="str" cm="1">
        <f t="array" ref="L662">DEC2BIN(IFERROR(_xlfn.IFS(OR(D662="Fire",D662="Steel"),3,D662="Dark",0,D662="Dragon",1,AND(C662&lt;&gt;"",C662&gt;0),2,E662="Status",0),_xlfn.IFS(H662="Normal",3,H662="Attack",1,H662="Defense",0,H662="Speed",2)),2)</f>
        <v>10</v>
      </c>
      <c r="M662" t="str">
        <f t="shared" si="64"/>
        <v/>
      </c>
      <c r="N662" t="str">
        <f t="shared" si="65"/>
        <v/>
      </c>
      <c r="O662" t="str">
        <f t="shared" si="66"/>
        <v>Speed</v>
      </c>
    </row>
    <row r="663" spans="1:15" x14ac:dyDescent="0.45">
      <c r="A663">
        <v>662</v>
      </c>
      <c r="B663" t="s">
        <v>666</v>
      </c>
      <c r="C663" t="s">
        <v>893</v>
      </c>
      <c r="D663" t="s">
        <v>753</v>
      </c>
      <c r="E663" t="s">
        <v>934</v>
      </c>
      <c r="F663" s="18" t="s">
        <v>937</v>
      </c>
      <c r="G663" t="s">
        <v>948</v>
      </c>
      <c r="H663" t="s">
        <v>964</v>
      </c>
      <c r="I663" t="str">
        <f t="shared" si="61"/>
        <v>01</v>
      </c>
      <c r="J663" t="str">
        <f t="shared" si="62"/>
        <v/>
      </c>
      <c r="K663" t="str">
        <f t="shared" si="63"/>
        <v/>
      </c>
      <c r="L663" t="str" cm="1">
        <f t="array" ref="L663">DEC2BIN(IFERROR(_xlfn.IFS(OR(D663="Fire",D663="Steel"),3,D663="Dark",0,D663="Dragon",1,AND(C663&lt;&gt;"",C663&gt;0),2,E663="Status",0),_xlfn.IFS(H663="Normal",3,H663="Attack",1,H663="Defense",0,H663="Speed",2)),2)</f>
        <v>01</v>
      </c>
      <c r="M663" t="str">
        <f t="shared" si="64"/>
        <v/>
      </c>
      <c r="N663" t="str">
        <f t="shared" si="65"/>
        <v/>
      </c>
      <c r="O663" t="str">
        <f t="shared" si="66"/>
        <v>Attack</v>
      </c>
    </row>
    <row r="664" spans="1:15" x14ac:dyDescent="0.45">
      <c r="A664">
        <v>663</v>
      </c>
      <c r="B664" t="s">
        <v>667</v>
      </c>
      <c r="C664" t="s">
        <v>893</v>
      </c>
      <c r="D664" t="s">
        <v>745</v>
      </c>
      <c r="E664" t="s">
        <v>934</v>
      </c>
      <c r="F664" s="18" t="s">
        <v>937</v>
      </c>
      <c r="G664" t="s">
        <v>949</v>
      </c>
      <c r="H664" t="s">
        <v>737</v>
      </c>
      <c r="I664" t="str">
        <f t="shared" si="61"/>
        <v>00</v>
      </c>
      <c r="J664" t="str">
        <f t="shared" si="62"/>
        <v/>
      </c>
      <c r="K664" t="str">
        <f t="shared" si="63"/>
        <v/>
      </c>
      <c r="L664" t="str" cm="1">
        <f t="array" ref="L664">DEC2BIN(IFERROR(_xlfn.IFS(OR(D664="Fire",D664="Steel"),3,D664="Dark",0,D664="Dragon",1,AND(C664&lt;&gt;"",C664&gt;0),2,E664="Status",0),_xlfn.IFS(H664="Normal",3,H664="Attack",1,H664="Defense",0,H664="Speed",2)),2)</f>
        <v>00</v>
      </c>
      <c r="M664" t="str">
        <f t="shared" si="64"/>
        <v/>
      </c>
      <c r="N664" t="str">
        <f t="shared" si="65"/>
        <v/>
      </c>
      <c r="O664" t="str">
        <f t="shared" si="66"/>
        <v>Shield</v>
      </c>
    </row>
    <row r="665" spans="1:15" x14ac:dyDescent="0.45">
      <c r="A665">
        <v>664</v>
      </c>
      <c r="B665" t="s">
        <v>668</v>
      </c>
      <c r="C665" t="s">
        <v>893</v>
      </c>
      <c r="D665" t="s">
        <v>750</v>
      </c>
      <c r="E665" t="s">
        <v>936</v>
      </c>
      <c r="F665" s="18" t="s">
        <v>937</v>
      </c>
      <c r="G665" t="s">
        <v>949</v>
      </c>
      <c r="H665" t="s">
        <v>737</v>
      </c>
      <c r="I665" t="str">
        <f t="shared" si="61"/>
        <v>00</v>
      </c>
      <c r="J665" t="str">
        <f t="shared" si="62"/>
        <v>01100000</v>
      </c>
      <c r="K665" t="str">
        <f t="shared" si="63"/>
        <v/>
      </c>
      <c r="L665" t="str" cm="1">
        <f t="array" ref="L665">DEC2BIN(IFERROR(_xlfn.IFS(OR(D665="Fire",D665="Steel"),3,D665="Dark",0,D665="Dragon",1,AND(C665&lt;&gt;"",C665&gt;0),2,E665="Status",0),_xlfn.IFS(H665="Normal",3,H665="Attack",1,H665="Defense",0,H665="Speed",2)),2)</f>
        <v>11</v>
      </c>
      <c r="M665" t="str">
        <f t="shared" si="64"/>
        <v>01001111</v>
      </c>
      <c r="N665" t="str">
        <f t="shared" si="65"/>
        <v/>
      </c>
      <c r="O665" t="str">
        <f t="shared" si="66"/>
        <v>Tank</v>
      </c>
    </row>
    <row r="666" spans="1:15" x14ac:dyDescent="0.45">
      <c r="A666">
        <v>665</v>
      </c>
      <c r="B666" t="s">
        <v>669</v>
      </c>
      <c r="C666" t="s">
        <v>893</v>
      </c>
      <c r="D666" t="s">
        <v>741</v>
      </c>
      <c r="E666" t="s">
        <v>934</v>
      </c>
      <c r="F666" s="18" t="s">
        <v>935</v>
      </c>
      <c r="G666" t="s">
        <v>948</v>
      </c>
      <c r="H666" t="s">
        <v>737</v>
      </c>
      <c r="I666" t="str">
        <f t="shared" si="61"/>
        <v>00</v>
      </c>
      <c r="J666" t="str">
        <f t="shared" si="62"/>
        <v/>
      </c>
      <c r="K666" t="str">
        <f t="shared" si="63"/>
        <v/>
      </c>
      <c r="L666" t="str" cm="1">
        <f t="array" ref="L666">DEC2BIN(IFERROR(_xlfn.IFS(OR(D666="Fire",D666="Steel"),3,D666="Dark",0,D666="Dragon",1,AND(C666&lt;&gt;"",C666&gt;0),2,E666="Status",0),_xlfn.IFS(H666="Normal",3,H666="Attack",1,H666="Defense",0,H666="Speed",2)),2)</f>
        <v>11</v>
      </c>
      <c r="M666" t="str">
        <f t="shared" si="64"/>
        <v/>
      </c>
      <c r="N666" t="str">
        <f t="shared" si="65"/>
        <v/>
      </c>
      <c r="O666" t="str">
        <f t="shared" si="66"/>
        <v>Tank</v>
      </c>
    </row>
    <row r="667" spans="1:15" x14ac:dyDescent="0.45">
      <c r="A667">
        <v>666</v>
      </c>
      <c r="B667" t="s">
        <v>670</v>
      </c>
      <c r="C667" t="s">
        <v>893</v>
      </c>
      <c r="D667" t="s">
        <v>739</v>
      </c>
      <c r="E667" t="s">
        <v>939</v>
      </c>
      <c r="F667" s="18" t="s">
        <v>946</v>
      </c>
      <c r="G667" t="s">
        <v>957</v>
      </c>
      <c r="H667" t="s">
        <v>962</v>
      </c>
      <c r="I667" t="str">
        <f t="shared" si="61"/>
        <v>10</v>
      </c>
      <c r="J667" t="str">
        <f t="shared" si="62"/>
        <v/>
      </c>
      <c r="K667" t="str">
        <f t="shared" si="63"/>
        <v/>
      </c>
      <c r="L667" t="str" cm="1">
        <f t="array" ref="L667">DEC2BIN(IFERROR(_xlfn.IFS(OR(D667="Fire",D667="Steel"),3,D667="Dark",0,D667="Dragon",1,AND(C667&lt;&gt;"",C667&gt;0),2,E667="Status",0),_xlfn.IFS(H667="Normal",3,H667="Attack",1,H667="Defense",0,H667="Speed",2)),2)</f>
        <v>00</v>
      </c>
      <c r="M667" t="str">
        <f t="shared" si="64"/>
        <v/>
      </c>
      <c r="N667" t="str">
        <f t="shared" si="65"/>
        <v/>
      </c>
      <c r="O667" t="str">
        <f t="shared" si="66"/>
        <v>Shield</v>
      </c>
    </row>
    <row r="668" spans="1:15" x14ac:dyDescent="0.45">
      <c r="A668">
        <v>667</v>
      </c>
      <c r="B668" t="s">
        <v>671</v>
      </c>
      <c r="C668" t="s">
        <v>893</v>
      </c>
      <c r="D668" t="s">
        <v>747</v>
      </c>
      <c r="E668" t="s">
        <v>934</v>
      </c>
      <c r="F668" s="18" t="s">
        <v>937</v>
      </c>
      <c r="G668" t="s">
        <v>948</v>
      </c>
      <c r="H668" t="s">
        <v>964</v>
      </c>
      <c r="I668" t="str">
        <f t="shared" si="61"/>
        <v>01</v>
      </c>
      <c r="J668" t="str">
        <f t="shared" si="62"/>
        <v/>
      </c>
      <c r="K668" t="str">
        <f t="shared" si="63"/>
        <v/>
      </c>
      <c r="L668" t="str" cm="1">
        <f t="array" ref="L668">DEC2BIN(IFERROR(_xlfn.IFS(OR(D668="Fire",D668="Steel"),3,D668="Dark",0,D668="Dragon",1,AND(C668&lt;&gt;"",C668&gt;0),2,E668="Status",0),_xlfn.IFS(H668="Normal",3,H668="Attack",1,H668="Defense",0,H668="Speed",2)),2)</f>
        <v>01</v>
      </c>
      <c r="M668" t="str">
        <f t="shared" si="64"/>
        <v/>
      </c>
      <c r="N668" t="str">
        <f t="shared" si="65"/>
        <v/>
      </c>
      <c r="O668" t="str">
        <f t="shared" si="66"/>
        <v>Attack</v>
      </c>
    </row>
    <row r="669" spans="1:15" x14ac:dyDescent="0.45">
      <c r="A669">
        <v>668</v>
      </c>
      <c r="B669" t="s">
        <v>672</v>
      </c>
      <c r="C669" t="s">
        <v>893</v>
      </c>
      <c r="D669" t="s">
        <v>744</v>
      </c>
      <c r="E669" t="s">
        <v>939</v>
      </c>
      <c r="F669" s="18" t="s">
        <v>942</v>
      </c>
      <c r="G669" t="s">
        <v>948</v>
      </c>
      <c r="H669" t="s">
        <v>963</v>
      </c>
      <c r="I669" t="str">
        <f t="shared" si="61"/>
        <v>11</v>
      </c>
      <c r="J669" t="str">
        <f t="shared" si="62"/>
        <v>11000011</v>
      </c>
      <c r="K669" t="str">
        <f t="shared" si="63"/>
        <v/>
      </c>
      <c r="L669" t="str" cm="1">
        <f t="array" ref="L669">DEC2BIN(IFERROR(_xlfn.IFS(OR(D669="Fire",D669="Steel"),3,D669="Dark",0,D669="Dragon",1,AND(C669&lt;&gt;"",C669&gt;0),2,E669="Status",0),_xlfn.IFS(H669="Normal",3,H669="Attack",1,H669="Defense",0,H669="Speed",2)),2)</f>
        <v>00</v>
      </c>
      <c r="M669" t="str">
        <f t="shared" si="64"/>
        <v>10111100</v>
      </c>
      <c r="N669" t="str">
        <f t="shared" si="65"/>
        <v/>
      </c>
      <c r="O669" t="str">
        <f t="shared" si="66"/>
        <v>Shield</v>
      </c>
    </row>
    <row r="670" spans="1:15" x14ac:dyDescent="0.45">
      <c r="A670">
        <v>669</v>
      </c>
      <c r="B670" t="s">
        <v>673</v>
      </c>
      <c r="C670" t="s">
        <v>893</v>
      </c>
      <c r="D670" t="s">
        <v>744</v>
      </c>
      <c r="E670" t="s">
        <v>934</v>
      </c>
      <c r="F670" s="18" t="s">
        <v>893</v>
      </c>
      <c r="G670" t="s">
        <v>948</v>
      </c>
      <c r="H670" t="s">
        <v>737</v>
      </c>
      <c r="I670" t="str">
        <f t="shared" si="61"/>
        <v>00</v>
      </c>
      <c r="J670" t="str">
        <f t="shared" si="62"/>
        <v/>
      </c>
      <c r="K670" t="str">
        <f t="shared" si="63"/>
        <v/>
      </c>
      <c r="L670" t="str" cm="1">
        <f t="array" ref="L670">DEC2BIN(IFERROR(_xlfn.IFS(OR(D670="Fire",D670="Steel"),3,D670="Dark",0,D670="Dragon",1,AND(C670&lt;&gt;"",C670&gt;0),2,E670="Status",0),_xlfn.IFS(H670="Normal",3,H670="Attack",1,H670="Defense",0,H670="Speed",2)),2)</f>
        <v>11</v>
      </c>
      <c r="M670" t="str">
        <f t="shared" si="64"/>
        <v/>
      </c>
      <c r="N670" t="str">
        <f t="shared" si="65"/>
        <v/>
      </c>
      <c r="O670" t="str">
        <f t="shared" si="66"/>
        <v>Tank</v>
      </c>
    </row>
    <row r="671" spans="1:15" x14ac:dyDescent="0.45">
      <c r="A671">
        <v>670</v>
      </c>
      <c r="B671" t="s">
        <v>674</v>
      </c>
      <c r="C671" t="s">
        <v>893</v>
      </c>
      <c r="D671" t="s">
        <v>744</v>
      </c>
      <c r="E671" t="s">
        <v>934</v>
      </c>
      <c r="F671" s="18" t="s">
        <v>935</v>
      </c>
      <c r="G671" t="s">
        <v>948</v>
      </c>
      <c r="H671" t="s">
        <v>737</v>
      </c>
      <c r="I671" t="str">
        <f t="shared" si="61"/>
        <v>00</v>
      </c>
      <c r="J671" t="str">
        <f t="shared" si="62"/>
        <v/>
      </c>
      <c r="K671" t="str">
        <f t="shared" si="63"/>
        <v/>
      </c>
      <c r="L671" t="str" cm="1">
        <f t="array" ref="L671">DEC2BIN(IFERROR(_xlfn.IFS(OR(D671="Fire",D671="Steel"),3,D671="Dark",0,D671="Dragon",1,AND(C671&lt;&gt;"",C671&gt;0),2,E671="Status",0),_xlfn.IFS(H671="Normal",3,H671="Attack",1,H671="Defense",0,H671="Speed",2)),2)</f>
        <v>11</v>
      </c>
      <c r="M671" t="str">
        <f t="shared" si="64"/>
        <v/>
      </c>
      <c r="N671" t="str">
        <f t="shared" si="65"/>
        <v/>
      </c>
      <c r="O671" t="str">
        <f t="shared" si="66"/>
        <v>Tank</v>
      </c>
    </row>
    <row r="672" spans="1:15" x14ac:dyDescent="0.45">
      <c r="A672">
        <v>671</v>
      </c>
      <c r="B672" t="s">
        <v>675</v>
      </c>
      <c r="C672">
        <v>3</v>
      </c>
      <c r="D672" t="s">
        <v>737</v>
      </c>
      <c r="E672" t="s">
        <v>939</v>
      </c>
      <c r="F672" s="18" t="s">
        <v>942</v>
      </c>
      <c r="G672" t="s">
        <v>948</v>
      </c>
      <c r="H672" t="s">
        <v>963</v>
      </c>
      <c r="I672" t="str">
        <f t="shared" si="61"/>
        <v>11</v>
      </c>
      <c r="J672" t="str">
        <f t="shared" si="62"/>
        <v/>
      </c>
      <c r="K672" t="str">
        <f t="shared" si="63"/>
        <v/>
      </c>
      <c r="L672" t="str" cm="1">
        <f t="array" ref="L672">DEC2BIN(IFERROR(_xlfn.IFS(OR(D672="Fire",D672="Steel"),3,D672="Dark",0,D672="Dragon",1,AND(C672&lt;&gt;"",C672&gt;0),2,E672="Status",0),_xlfn.IFS(H672="Normal",3,H672="Attack",1,H672="Defense",0,H672="Speed",2)),2)</f>
        <v>10</v>
      </c>
      <c r="M672" t="str">
        <f t="shared" si="64"/>
        <v/>
      </c>
      <c r="N672" t="str">
        <f t="shared" si="65"/>
        <v/>
      </c>
      <c r="O672" t="str">
        <f t="shared" si="66"/>
        <v>Speed</v>
      </c>
    </row>
    <row r="673" spans="1:15" x14ac:dyDescent="0.45">
      <c r="A673">
        <v>672</v>
      </c>
      <c r="B673" t="s">
        <v>676</v>
      </c>
      <c r="C673" t="s">
        <v>893</v>
      </c>
      <c r="D673" t="s">
        <v>748</v>
      </c>
      <c r="E673" t="s">
        <v>939</v>
      </c>
      <c r="F673" s="18" t="s">
        <v>945</v>
      </c>
      <c r="G673" t="s">
        <v>948</v>
      </c>
      <c r="H673" t="s">
        <v>962</v>
      </c>
      <c r="I673" t="str">
        <f t="shared" si="61"/>
        <v>10</v>
      </c>
      <c r="J673" t="str">
        <f t="shared" si="62"/>
        <v>01101010</v>
      </c>
      <c r="K673" t="str">
        <f t="shared" si="63"/>
        <v>6A65D60B</v>
      </c>
      <c r="L673" t="str" cm="1">
        <f t="array" ref="L673">DEC2BIN(IFERROR(_xlfn.IFS(OR(D673="Fire",D673="Steel"),3,D673="Dark",0,D673="Dragon",1,AND(C673&lt;&gt;"",C673&gt;0),2,E673="Status",0),_xlfn.IFS(H673="Normal",3,H673="Attack",1,H673="Defense",0,H673="Speed",2)),2)</f>
        <v>00</v>
      </c>
      <c r="M673" t="str">
        <f t="shared" si="64"/>
        <v>00110000</v>
      </c>
      <c r="N673" t="str">
        <f t="shared" si="65"/>
        <v>304DB37B</v>
      </c>
      <c r="O673" t="str">
        <f t="shared" si="66"/>
        <v>Shield</v>
      </c>
    </row>
    <row r="674" spans="1:15" x14ac:dyDescent="0.45">
      <c r="A674">
        <v>673</v>
      </c>
      <c r="B674" t="s">
        <v>677</v>
      </c>
      <c r="C674" t="s">
        <v>893</v>
      </c>
      <c r="D674" t="s">
        <v>737</v>
      </c>
      <c r="E674" t="s">
        <v>939</v>
      </c>
      <c r="F674" s="18" t="s">
        <v>942</v>
      </c>
      <c r="G674" t="s">
        <v>957</v>
      </c>
      <c r="H674" t="s">
        <v>962</v>
      </c>
      <c r="I674" t="str">
        <f t="shared" si="61"/>
        <v>10</v>
      </c>
      <c r="J674" t="str">
        <f t="shared" si="62"/>
        <v/>
      </c>
      <c r="K674" t="str">
        <f t="shared" si="63"/>
        <v/>
      </c>
      <c r="L674" t="str" cm="1">
        <f t="array" ref="L674">DEC2BIN(IFERROR(_xlfn.IFS(OR(D674="Fire",D674="Steel"),3,D674="Dark",0,D674="Dragon",1,AND(C674&lt;&gt;"",C674&gt;0),2,E674="Status",0),_xlfn.IFS(H674="Normal",3,H674="Attack",1,H674="Defense",0,H674="Speed",2)),2)</f>
        <v>00</v>
      </c>
      <c r="M674" t="str">
        <f t="shared" si="64"/>
        <v/>
      </c>
      <c r="N674" t="str">
        <f t="shared" si="65"/>
        <v/>
      </c>
      <c r="O674" t="str">
        <f t="shared" si="66"/>
        <v>Shield</v>
      </c>
    </row>
    <row r="675" spans="1:15" x14ac:dyDescent="0.45">
      <c r="A675">
        <v>674</v>
      </c>
      <c r="B675" t="s">
        <v>678</v>
      </c>
      <c r="C675" t="s">
        <v>893</v>
      </c>
      <c r="D675" t="s">
        <v>746</v>
      </c>
      <c r="E675" t="s">
        <v>939</v>
      </c>
      <c r="F675" s="18" t="s">
        <v>940</v>
      </c>
      <c r="G675" t="s">
        <v>959</v>
      </c>
      <c r="H675" t="s">
        <v>962</v>
      </c>
      <c r="I675" t="str">
        <f t="shared" si="61"/>
        <v>10</v>
      </c>
      <c r="J675" t="str">
        <f t="shared" si="62"/>
        <v/>
      </c>
      <c r="K675" t="str">
        <f t="shared" si="63"/>
        <v/>
      </c>
      <c r="L675" t="str" cm="1">
        <f t="array" ref="L675">DEC2BIN(IFERROR(_xlfn.IFS(OR(D675="Fire",D675="Steel"),3,D675="Dark",0,D675="Dragon",1,AND(C675&lt;&gt;"",C675&gt;0),2,E675="Status",0),_xlfn.IFS(H675="Normal",3,H675="Attack",1,H675="Defense",0,H675="Speed",2)),2)</f>
        <v>11</v>
      </c>
      <c r="M675" t="str">
        <f t="shared" si="64"/>
        <v/>
      </c>
      <c r="N675" t="str">
        <f t="shared" si="65"/>
        <v/>
      </c>
      <c r="O675" t="str">
        <f t="shared" si="66"/>
        <v>Tank</v>
      </c>
    </row>
    <row r="676" spans="1:15" x14ac:dyDescent="0.45">
      <c r="A676">
        <v>675</v>
      </c>
      <c r="B676" t="s">
        <v>679</v>
      </c>
      <c r="C676" t="s">
        <v>893</v>
      </c>
      <c r="D676" t="s">
        <v>745</v>
      </c>
      <c r="E676" t="s">
        <v>934</v>
      </c>
      <c r="F676" s="18" t="s">
        <v>937</v>
      </c>
      <c r="G676" t="s">
        <v>948</v>
      </c>
      <c r="H676" t="s">
        <v>964</v>
      </c>
      <c r="I676" t="str">
        <f t="shared" si="61"/>
        <v>01</v>
      </c>
      <c r="J676" t="str">
        <f t="shared" si="62"/>
        <v/>
      </c>
      <c r="K676" t="str">
        <f t="shared" si="63"/>
        <v/>
      </c>
      <c r="L676" t="str" cm="1">
        <f t="array" ref="L676">DEC2BIN(IFERROR(_xlfn.IFS(OR(D676="Fire",D676="Steel"),3,D676="Dark",0,D676="Dragon",1,AND(C676&lt;&gt;"",C676&gt;0),2,E676="Status",0),_xlfn.IFS(H676="Normal",3,H676="Attack",1,H676="Defense",0,H676="Speed",2)),2)</f>
        <v>00</v>
      </c>
      <c r="M676" t="str">
        <f t="shared" si="64"/>
        <v/>
      </c>
      <c r="N676" t="str">
        <f t="shared" si="65"/>
        <v/>
      </c>
      <c r="O676" t="str">
        <f t="shared" si="66"/>
        <v>Shield</v>
      </c>
    </row>
    <row r="677" spans="1:15" x14ac:dyDescent="0.45">
      <c r="A677">
        <v>676</v>
      </c>
      <c r="B677" t="s">
        <v>680</v>
      </c>
      <c r="C677" t="s">
        <v>893</v>
      </c>
      <c r="D677" t="s">
        <v>749</v>
      </c>
      <c r="E677" t="s">
        <v>936</v>
      </c>
      <c r="F677" s="18" t="s">
        <v>937</v>
      </c>
      <c r="G677" t="s">
        <v>948</v>
      </c>
      <c r="H677" t="s">
        <v>964</v>
      </c>
      <c r="I677" t="str">
        <f t="shared" si="61"/>
        <v>01</v>
      </c>
      <c r="J677" t="str">
        <f t="shared" si="62"/>
        <v>01100101</v>
      </c>
      <c r="K677" t="str">
        <f t="shared" si="63"/>
        <v/>
      </c>
      <c r="L677" t="str" cm="1">
        <f t="array" ref="L677">DEC2BIN(IFERROR(_xlfn.IFS(OR(D677="Fire",D677="Steel"),3,D677="Dark",0,D677="Dragon",1,AND(C677&lt;&gt;"",C677&gt;0),2,E677="Status",0),_xlfn.IFS(H677="Normal",3,H677="Attack",1,H677="Defense",0,H677="Speed",2)),2)</f>
        <v>01</v>
      </c>
      <c r="M677" t="str">
        <f t="shared" si="64"/>
        <v>01001101</v>
      </c>
      <c r="N677" t="str">
        <f t="shared" si="65"/>
        <v/>
      </c>
      <c r="O677" t="str">
        <f t="shared" si="66"/>
        <v>Attack</v>
      </c>
    </row>
    <row r="678" spans="1:15" x14ac:dyDescent="0.45">
      <c r="A678">
        <v>677</v>
      </c>
      <c r="B678" t="s">
        <v>681</v>
      </c>
      <c r="C678" t="s">
        <v>893</v>
      </c>
      <c r="D678" t="s">
        <v>746</v>
      </c>
      <c r="E678" t="s">
        <v>934</v>
      </c>
      <c r="F678" s="18" t="s">
        <v>937</v>
      </c>
      <c r="G678" t="s">
        <v>948</v>
      </c>
      <c r="H678" t="s">
        <v>964</v>
      </c>
      <c r="I678" t="str">
        <f t="shared" si="61"/>
        <v>01</v>
      </c>
      <c r="J678" t="str">
        <f t="shared" si="62"/>
        <v/>
      </c>
      <c r="K678" t="str">
        <f t="shared" si="63"/>
        <v/>
      </c>
      <c r="L678" t="str" cm="1">
        <f t="array" ref="L678">DEC2BIN(IFERROR(_xlfn.IFS(OR(D678="Fire",D678="Steel"),3,D678="Dark",0,D678="Dragon",1,AND(C678&lt;&gt;"",C678&gt;0),2,E678="Status",0),_xlfn.IFS(H678="Normal",3,H678="Attack",1,H678="Defense",0,H678="Speed",2)),2)</f>
        <v>11</v>
      </c>
      <c r="M678" t="str">
        <f t="shared" si="64"/>
        <v/>
      </c>
      <c r="N678" t="str">
        <f t="shared" si="65"/>
        <v/>
      </c>
      <c r="O678" t="str">
        <f t="shared" si="66"/>
        <v>Tank</v>
      </c>
    </row>
    <row r="679" spans="1:15" x14ac:dyDescent="0.45">
      <c r="A679">
        <v>678</v>
      </c>
      <c r="B679" t="s">
        <v>682</v>
      </c>
      <c r="C679" t="s">
        <v>893</v>
      </c>
      <c r="D679" t="s">
        <v>107</v>
      </c>
      <c r="E679" t="s">
        <v>939</v>
      </c>
      <c r="F679" s="18" t="s">
        <v>947</v>
      </c>
      <c r="G679" t="s">
        <v>956</v>
      </c>
      <c r="H679" t="s">
        <v>962</v>
      </c>
      <c r="I679" t="str">
        <f t="shared" si="61"/>
        <v>10</v>
      </c>
      <c r="J679" t="str">
        <f t="shared" si="62"/>
        <v/>
      </c>
      <c r="K679" t="str">
        <f t="shared" si="63"/>
        <v/>
      </c>
      <c r="L679" t="str" cm="1">
        <f t="array" ref="L679">DEC2BIN(IFERROR(_xlfn.IFS(OR(D679="Fire",D679="Steel"),3,D679="Dark",0,D679="Dragon",1,AND(C679&lt;&gt;"",C679&gt;0),2,E679="Status",0),_xlfn.IFS(H679="Normal",3,H679="Attack",1,H679="Defense",0,H679="Speed",2)),2)</f>
        <v>00</v>
      </c>
      <c r="M679" t="str">
        <f t="shared" si="64"/>
        <v/>
      </c>
      <c r="N679" t="str">
        <f t="shared" si="65"/>
        <v/>
      </c>
      <c r="O679" t="str">
        <f t="shared" si="66"/>
        <v>Shield</v>
      </c>
    </row>
    <row r="680" spans="1:15" x14ac:dyDescent="0.45">
      <c r="A680">
        <v>679</v>
      </c>
      <c r="B680" t="s">
        <v>683</v>
      </c>
      <c r="C680" t="s">
        <v>893</v>
      </c>
      <c r="D680" t="s">
        <v>749</v>
      </c>
      <c r="E680" t="s">
        <v>934</v>
      </c>
      <c r="F680" s="18" t="s">
        <v>938</v>
      </c>
      <c r="G680" t="s">
        <v>948</v>
      </c>
      <c r="H680" t="s">
        <v>964</v>
      </c>
      <c r="I680" t="str">
        <f t="shared" si="61"/>
        <v>01</v>
      </c>
      <c r="J680" t="str">
        <f t="shared" si="62"/>
        <v/>
      </c>
      <c r="K680" t="str">
        <f t="shared" si="63"/>
        <v/>
      </c>
      <c r="L680" t="str" cm="1">
        <f t="array" ref="L680">DEC2BIN(IFERROR(_xlfn.IFS(OR(D680="Fire",D680="Steel"),3,D680="Dark",0,D680="Dragon",1,AND(C680&lt;&gt;"",C680&gt;0),2,E680="Status",0),_xlfn.IFS(H680="Normal",3,H680="Attack",1,H680="Defense",0,H680="Speed",2)),2)</f>
        <v>01</v>
      </c>
      <c r="M680" t="str">
        <f t="shared" si="64"/>
        <v/>
      </c>
      <c r="N680" t="str">
        <f t="shared" si="65"/>
        <v/>
      </c>
      <c r="O680" t="str">
        <f t="shared" si="66"/>
        <v>Attack</v>
      </c>
    </row>
    <row r="681" spans="1:15" x14ac:dyDescent="0.45">
      <c r="A681">
        <v>680</v>
      </c>
      <c r="B681" t="s">
        <v>684</v>
      </c>
      <c r="C681" t="s">
        <v>893</v>
      </c>
      <c r="D681" t="s">
        <v>740</v>
      </c>
      <c r="E681" t="s">
        <v>934</v>
      </c>
      <c r="F681" s="18" t="s">
        <v>938</v>
      </c>
      <c r="G681" t="s">
        <v>948</v>
      </c>
      <c r="H681" t="s">
        <v>962</v>
      </c>
      <c r="I681" t="str">
        <f t="shared" si="61"/>
        <v>10</v>
      </c>
      <c r="J681" t="str">
        <f t="shared" si="62"/>
        <v>11010110</v>
      </c>
      <c r="K681" t="str">
        <f t="shared" si="63"/>
        <v/>
      </c>
      <c r="L681" t="str" cm="1">
        <f t="array" ref="L681">DEC2BIN(IFERROR(_xlfn.IFS(OR(D681="Fire",D681="Steel"),3,D681="Dark",0,D681="Dragon",1,AND(C681&lt;&gt;"",C681&gt;0),2,E681="Status",0),_xlfn.IFS(H681="Normal",3,H681="Attack",1,H681="Defense",0,H681="Speed",2)),2)</f>
        <v>11</v>
      </c>
      <c r="M681" t="str">
        <f t="shared" si="64"/>
        <v>10110011</v>
      </c>
      <c r="N681" t="str">
        <f t="shared" si="65"/>
        <v/>
      </c>
      <c r="O681" t="str">
        <f t="shared" si="66"/>
        <v>Tank</v>
      </c>
    </row>
    <row r="682" spans="1:15" x14ac:dyDescent="0.45">
      <c r="A682">
        <v>681</v>
      </c>
      <c r="B682" t="s">
        <v>685</v>
      </c>
      <c r="C682" t="s">
        <v>893</v>
      </c>
      <c r="D682" t="s">
        <v>745</v>
      </c>
      <c r="E682" t="s">
        <v>934</v>
      </c>
      <c r="F682" s="18" t="s">
        <v>893</v>
      </c>
      <c r="G682" t="s">
        <v>948</v>
      </c>
      <c r="H682" t="s">
        <v>964</v>
      </c>
      <c r="I682" t="str">
        <f t="shared" si="61"/>
        <v>01</v>
      </c>
      <c r="J682" t="str">
        <f t="shared" si="62"/>
        <v/>
      </c>
      <c r="K682" t="str">
        <f t="shared" si="63"/>
        <v/>
      </c>
      <c r="L682" t="str" cm="1">
        <f t="array" ref="L682">DEC2BIN(IFERROR(_xlfn.IFS(OR(D682="Fire",D682="Steel"),3,D682="Dark",0,D682="Dragon",1,AND(C682&lt;&gt;"",C682&gt;0),2,E682="Status",0),_xlfn.IFS(H682="Normal",3,H682="Attack",1,H682="Defense",0,H682="Speed",2)),2)</f>
        <v>00</v>
      </c>
      <c r="M682" t="str">
        <f t="shared" si="64"/>
        <v/>
      </c>
      <c r="N682" t="str">
        <f t="shared" si="65"/>
        <v/>
      </c>
      <c r="O682" t="str">
        <f t="shared" si="66"/>
        <v>Shield</v>
      </c>
    </row>
    <row r="683" spans="1:15" x14ac:dyDescent="0.45">
      <c r="A683">
        <v>682</v>
      </c>
      <c r="B683" t="s">
        <v>686</v>
      </c>
      <c r="C683" t="s">
        <v>893</v>
      </c>
      <c r="D683" t="s">
        <v>740</v>
      </c>
      <c r="E683" t="s">
        <v>936</v>
      </c>
      <c r="F683" s="18" t="s">
        <v>937</v>
      </c>
      <c r="G683" t="s">
        <v>948</v>
      </c>
      <c r="H683" t="s">
        <v>964</v>
      </c>
      <c r="I683" t="str">
        <f t="shared" si="61"/>
        <v>01</v>
      </c>
      <c r="J683" t="str">
        <f t="shared" si="62"/>
        <v/>
      </c>
      <c r="K683" t="str">
        <f t="shared" si="63"/>
        <v/>
      </c>
      <c r="L683" t="str" cm="1">
        <f t="array" ref="L683">DEC2BIN(IFERROR(_xlfn.IFS(OR(D683="Fire",D683="Steel"),3,D683="Dark",0,D683="Dragon",1,AND(C683&lt;&gt;"",C683&gt;0),2,E683="Status",0),_xlfn.IFS(H683="Normal",3,H683="Attack",1,H683="Defense",0,H683="Speed",2)),2)</f>
        <v>11</v>
      </c>
      <c r="M683" t="str">
        <f t="shared" si="64"/>
        <v/>
      </c>
      <c r="N683" t="str">
        <f t="shared" si="65"/>
        <v/>
      </c>
      <c r="O683" t="str">
        <f t="shared" si="66"/>
        <v>Tank</v>
      </c>
    </row>
    <row r="684" spans="1:15" x14ac:dyDescent="0.45">
      <c r="A684">
        <v>683</v>
      </c>
      <c r="B684" t="s">
        <v>687</v>
      </c>
      <c r="C684">
        <v>1</v>
      </c>
      <c r="D684" t="s">
        <v>107</v>
      </c>
      <c r="E684" t="s">
        <v>939</v>
      </c>
      <c r="F684" s="18" t="s">
        <v>942</v>
      </c>
      <c r="G684" t="s">
        <v>948</v>
      </c>
      <c r="H684" t="s">
        <v>963</v>
      </c>
      <c r="I684" t="str">
        <f t="shared" si="61"/>
        <v>11</v>
      </c>
      <c r="J684" t="str">
        <f t="shared" si="62"/>
        <v/>
      </c>
      <c r="K684" t="str">
        <f t="shared" si="63"/>
        <v/>
      </c>
      <c r="L684" t="str" cm="1">
        <f t="array" ref="L684">DEC2BIN(IFERROR(_xlfn.IFS(OR(D684="Fire",D684="Steel"),3,D684="Dark",0,D684="Dragon",1,AND(C684&lt;&gt;"",C684&gt;0),2,E684="Status",0),_xlfn.IFS(H684="Normal",3,H684="Attack",1,H684="Defense",0,H684="Speed",2)),2)</f>
        <v>10</v>
      </c>
      <c r="M684" t="str">
        <f t="shared" si="64"/>
        <v/>
      </c>
      <c r="N684" t="str">
        <f t="shared" si="65"/>
        <v/>
      </c>
      <c r="O684" t="str">
        <f t="shared" si="66"/>
        <v>Speed</v>
      </c>
    </row>
    <row r="685" spans="1:15" x14ac:dyDescent="0.45">
      <c r="A685">
        <v>684</v>
      </c>
      <c r="B685" t="s">
        <v>688</v>
      </c>
      <c r="C685">
        <v>1</v>
      </c>
      <c r="D685" t="s">
        <v>746</v>
      </c>
      <c r="E685" t="s">
        <v>934</v>
      </c>
      <c r="F685" s="18" t="s">
        <v>937</v>
      </c>
      <c r="G685" t="s">
        <v>948</v>
      </c>
      <c r="H685" t="s">
        <v>963</v>
      </c>
      <c r="I685" t="str">
        <f t="shared" si="61"/>
        <v>11</v>
      </c>
      <c r="J685" t="str">
        <f t="shared" si="62"/>
        <v>00001011</v>
      </c>
      <c r="K685" t="str">
        <f t="shared" si="63"/>
        <v/>
      </c>
      <c r="L685" t="str" cm="1">
        <f t="array" ref="L685">DEC2BIN(IFERROR(_xlfn.IFS(OR(D685="Fire",D685="Steel"),3,D685="Dark",0,D685="Dragon",1,AND(C685&lt;&gt;"",C685&gt;0),2,E685="Status",0),_xlfn.IFS(H685="Normal",3,H685="Attack",1,H685="Defense",0,H685="Speed",2)),2)</f>
        <v>11</v>
      </c>
      <c r="M685" t="str">
        <f t="shared" si="64"/>
        <v>01111011</v>
      </c>
      <c r="N685" t="str">
        <f t="shared" si="65"/>
        <v/>
      </c>
      <c r="O685" t="str">
        <f t="shared" si="66"/>
        <v>Tank</v>
      </c>
    </row>
    <row r="686" spans="1:15" x14ac:dyDescent="0.45">
      <c r="A686">
        <v>685</v>
      </c>
      <c r="B686" t="s">
        <v>689</v>
      </c>
      <c r="C686">
        <v>1</v>
      </c>
      <c r="D686" t="s">
        <v>748</v>
      </c>
      <c r="E686" t="s">
        <v>939</v>
      </c>
      <c r="F686" s="18" t="s">
        <v>942</v>
      </c>
      <c r="G686" t="s">
        <v>959</v>
      </c>
      <c r="H686" t="s">
        <v>962</v>
      </c>
      <c r="I686" t="str">
        <f t="shared" si="61"/>
        <v>10</v>
      </c>
      <c r="J686" t="str">
        <f t="shared" si="62"/>
        <v/>
      </c>
      <c r="K686" t="str">
        <f t="shared" si="63"/>
        <v/>
      </c>
      <c r="L686" t="str" cm="1">
        <f t="array" ref="L686">DEC2BIN(IFERROR(_xlfn.IFS(OR(D686="Fire",D686="Steel"),3,D686="Dark",0,D686="Dragon",1,AND(C686&lt;&gt;"",C686&gt;0),2,E686="Status",0),_xlfn.IFS(H686="Normal",3,H686="Attack",1,H686="Defense",0,H686="Speed",2)),2)</f>
        <v>10</v>
      </c>
      <c r="M686" t="str">
        <f t="shared" si="64"/>
        <v/>
      </c>
      <c r="N686" t="str">
        <f t="shared" si="65"/>
        <v/>
      </c>
      <c r="O686" t="str">
        <f t="shared" si="66"/>
        <v>Speed</v>
      </c>
    </row>
    <row r="687" spans="1:15" x14ac:dyDescent="0.45">
      <c r="A687">
        <v>686</v>
      </c>
      <c r="B687" t="s">
        <v>690</v>
      </c>
      <c r="C687" t="s">
        <v>893</v>
      </c>
      <c r="D687" t="s">
        <v>737</v>
      </c>
      <c r="E687" t="s">
        <v>936</v>
      </c>
      <c r="F687" s="18" t="s">
        <v>935</v>
      </c>
      <c r="G687" t="s">
        <v>948</v>
      </c>
      <c r="H687" t="s">
        <v>737</v>
      </c>
      <c r="I687" t="str">
        <f t="shared" si="61"/>
        <v>00</v>
      </c>
      <c r="J687" t="str">
        <f t="shared" si="62"/>
        <v/>
      </c>
      <c r="K687" t="str">
        <f t="shared" si="63"/>
        <v/>
      </c>
      <c r="L687" t="str" cm="1">
        <f t="array" ref="L687">DEC2BIN(IFERROR(_xlfn.IFS(OR(D687="Fire",D687="Steel"),3,D687="Dark",0,D687="Dragon",1,AND(C687&lt;&gt;"",C687&gt;0),2,E687="Status",0),_xlfn.IFS(H687="Normal",3,H687="Attack",1,H687="Defense",0,H687="Speed",2)),2)</f>
        <v>11</v>
      </c>
      <c r="M687" t="str">
        <f t="shared" si="64"/>
        <v/>
      </c>
      <c r="N687" t="str">
        <f t="shared" si="65"/>
        <v/>
      </c>
      <c r="O687" t="str">
        <f t="shared" si="66"/>
        <v>Tank</v>
      </c>
    </row>
    <row r="688" spans="1:15" x14ac:dyDescent="0.45">
      <c r="A688">
        <v>687</v>
      </c>
      <c r="B688" t="s">
        <v>691</v>
      </c>
      <c r="C688" t="s">
        <v>893</v>
      </c>
      <c r="D688" t="s">
        <v>752</v>
      </c>
      <c r="E688" t="s">
        <v>936</v>
      </c>
      <c r="F688" s="18" t="s">
        <v>944</v>
      </c>
      <c r="G688" t="s">
        <v>949</v>
      </c>
      <c r="H688" t="s">
        <v>737</v>
      </c>
      <c r="I688" t="str">
        <f t="shared" si="61"/>
        <v>00</v>
      </c>
      <c r="J688" t="str">
        <f t="shared" si="62"/>
        <v/>
      </c>
      <c r="K688" t="str">
        <f t="shared" si="63"/>
        <v/>
      </c>
      <c r="L688" t="str" cm="1">
        <f t="array" ref="L688">DEC2BIN(IFERROR(_xlfn.IFS(OR(D688="Fire",D688="Steel"),3,D688="Dark",0,D688="Dragon",1,AND(C688&lt;&gt;"",C688&gt;0),2,E688="Status",0),_xlfn.IFS(H688="Normal",3,H688="Attack",1,H688="Defense",0,H688="Speed",2)),2)</f>
        <v>01</v>
      </c>
      <c r="M688" t="str">
        <f t="shared" si="64"/>
        <v/>
      </c>
      <c r="N688" t="str">
        <f t="shared" si="65"/>
        <v/>
      </c>
      <c r="O688" t="str">
        <f t="shared" si="66"/>
        <v>Attack</v>
      </c>
    </row>
    <row r="689" spans="1:15" x14ac:dyDescent="0.45">
      <c r="A689">
        <v>688</v>
      </c>
      <c r="B689" t="s">
        <v>692</v>
      </c>
      <c r="C689" t="s">
        <v>893</v>
      </c>
      <c r="D689" t="s">
        <v>744</v>
      </c>
      <c r="E689" t="s">
        <v>934</v>
      </c>
      <c r="F689" s="18" t="s">
        <v>938</v>
      </c>
      <c r="G689" t="s">
        <v>948</v>
      </c>
      <c r="H689" t="s">
        <v>964</v>
      </c>
      <c r="I689" t="str">
        <f t="shared" si="61"/>
        <v>01</v>
      </c>
      <c r="J689" t="str">
        <f t="shared" si="62"/>
        <v>00011101</v>
      </c>
      <c r="K689" t="str">
        <f t="shared" si="63"/>
        <v>1D2540E0</v>
      </c>
      <c r="L689" t="str" cm="1">
        <f t="array" ref="L689">DEC2BIN(IFERROR(_xlfn.IFS(OR(D689="Fire",D689="Steel"),3,D689="Dark",0,D689="Dragon",1,AND(C689&lt;&gt;"",C689&gt;0),2,E689="Status",0),_xlfn.IFS(H689="Normal",3,H689="Attack",1,H689="Defense",0,H689="Speed",2)),2)</f>
        <v>01</v>
      </c>
      <c r="M689" t="str">
        <f t="shared" si="64"/>
        <v>01010001</v>
      </c>
      <c r="N689" t="str">
        <f t="shared" si="65"/>
        <v>51C1BCAE</v>
      </c>
      <c r="O689" t="str">
        <f t="shared" si="66"/>
        <v>Attack</v>
      </c>
    </row>
    <row r="690" spans="1:15" x14ac:dyDescent="0.45">
      <c r="A690">
        <v>689</v>
      </c>
      <c r="B690" t="s">
        <v>693</v>
      </c>
      <c r="C690" t="s">
        <v>893</v>
      </c>
      <c r="D690" t="s">
        <v>107</v>
      </c>
      <c r="E690" t="s">
        <v>939</v>
      </c>
      <c r="F690" s="18" t="s">
        <v>942</v>
      </c>
      <c r="G690" t="s">
        <v>948</v>
      </c>
      <c r="H690" t="s">
        <v>963</v>
      </c>
      <c r="I690" t="str">
        <f t="shared" si="61"/>
        <v>11</v>
      </c>
      <c r="J690" t="str">
        <f t="shared" si="62"/>
        <v/>
      </c>
      <c r="K690" t="str">
        <f t="shared" si="63"/>
        <v/>
      </c>
      <c r="L690" t="str" cm="1">
        <f t="array" ref="L690">DEC2BIN(IFERROR(_xlfn.IFS(OR(D690="Fire",D690="Steel"),3,D690="Dark",0,D690="Dragon",1,AND(C690&lt;&gt;"",C690&gt;0),2,E690="Status",0),_xlfn.IFS(H690="Normal",3,H690="Attack",1,H690="Defense",0,H690="Speed",2)),2)</f>
        <v>00</v>
      </c>
      <c r="M690" t="str">
        <f t="shared" si="64"/>
        <v/>
      </c>
      <c r="N690" t="str">
        <f t="shared" si="65"/>
        <v/>
      </c>
      <c r="O690" t="str">
        <f t="shared" si="66"/>
        <v>Shield</v>
      </c>
    </row>
    <row r="691" spans="1:15" x14ac:dyDescent="0.45">
      <c r="A691">
        <v>690</v>
      </c>
      <c r="B691" t="s">
        <v>694</v>
      </c>
      <c r="C691" t="s">
        <v>893</v>
      </c>
      <c r="D691" t="s">
        <v>743</v>
      </c>
      <c r="E691" t="s">
        <v>934</v>
      </c>
      <c r="F691" s="18" t="s">
        <v>937</v>
      </c>
      <c r="G691" t="s">
        <v>948</v>
      </c>
      <c r="H691" t="s">
        <v>964</v>
      </c>
      <c r="I691" t="str">
        <f t="shared" si="61"/>
        <v>01</v>
      </c>
      <c r="J691" t="str">
        <f t="shared" si="62"/>
        <v/>
      </c>
      <c r="K691" t="str">
        <f t="shared" si="63"/>
        <v/>
      </c>
      <c r="L691" t="str" cm="1">
        <f t="array" ref="L691">DEC2BIN(IFERROR(_xlfn.IFS(OR(D691="Fire",D691="Steel"),3,D691="Dark",0,D691="Dragon",1,AND(C691&lt;&gt;"",C691&gt;0),2,E691="Status",0),_xlfn.IFS(H691="Normal",3,H691="Attack",1,H691="Defense",0,H691="Speed",2)),2)</f>
        <v>01</v>
      </c>
      <c r="M691" t="str">
        <f t="shared" si="64"/>
        <v/>
      </c>
      <c r="N691" t="str">
        <f t="shared" si="65"/>
        <v/>
      </c>
      <c r="O691" t="str">
        <f t="shared" si="66"/>
        <v>Attack</v>
      </c>
    </row>
    <row r="692" spans="1:15" x14ac:dyDescent="0.45">
      <c r="A692">
        <v>691</v>
      </c>
      <c r="B692" t="s">
        <v>695</v>
      </c>
      <c r="C692" t="s">
        <v>893</v>
      </c>
      <c r="D692" t="s">
        <v>752</v>
      </c>
      <c r="E692" t="s">
        <v>936</v>
      </c>
      <c r="F692" s="18" t="s">
        <v>935</v>
      </c>
      <c r="G692" t="s">
        <v>949</v>
      </c>
      <c r="H692" t="s">
        <v>737</v>
      </c>
      <c r="I692" t="str">
        <f t="shared" si="61"/>
        <v>00</v>
      </c>
      <c r="J692" t="str">
        <f t="shared" si="62"/>
        <v/>
      </c>
      <c r="K692" t="str">
        <f t="shared" si="63"/>
        <v/>
      </c>
      <c r="L692" t="str" cm="1">
        <f t="array" ref="L692">DEC2BIN(IFERROR(_xlfn.IFS(OR(D692="Fire",D692="Steel"),3,D692="Dark",0,D692="Dragon",1,AND(C692&lt;&gt;"",C692&gt;0),2,E692="Status",0),_xlfn.IFS(H692="Normal",3,H692="Attack",1,H692="Defense",0,H692="Speed",2)),2)</f>
        <v>01</v>
      </c>
      <c r="M692" t="str">
        <f t="shared" si="64"/>
        <v/>
      </c>
      <c r="N692" t="str">
        <f t="shared" si="65"/>
        <v/>
      </c>
      <c r="O692" t="str">
        <f t="shared" si="66"/>
        <v>Attack</v>
      </c>
    </row>
    <row r="693" spans="1:15" x14ac:dyDescent="0.45">
      <c r="A693">
        <v>692</v>
      </c>
      <c r="B693" t="s">
        <v>696</v>
      </c>
      <c r="C693" t="s">
        <v>893</v>
      </c>
      <c r="D693" t="s">
        <v>752</v>
      </c>
      <c r="E693" t="s">
        <v>934</v>
      </c>
      <c r="F693" s="18" t="s">
        <v>893</v>
      </c>
      <c r="G693" t="s">
        <v>948</v>
      </c>
      <c r="H693" t="s">
        <v>964</v>
      </c>
      <c r="I693" t="str">
        <f t="shared" si="61"/>
        <v>01</v>
      </c>
      <c r="J693" t="str">
        <f t="shared" si="62"/>
        <v>00100101</v>
      </c>
      <c r="K693" t="str">
        <f t="shared" si="63"/>
        <v/>
      </c>
      <c r="L693" t="str" cm="1">
        <f t="array" ref="L693">DEC2BIN(IFERROR(_xlfn.IFS(OR(D693="Fire",D693="Steel"),3,D693="Dark",0,D693="Dragon",1,AND(C693&lt;&gt;"",C693&gt;0),2,E693="Status",0),_xlfn.IFS(H693="Normal",3,H693="Attack",1,H693="Defense",0,H693="Speed",2)),2)</f>
        <v>01</v>
      </c>
      <c r="M693" t="str">
        <f t="shared" si="64"/>
        <v>11000001</v>
      </c>
      <c r="N693" t="str">
        <f t="shared" si="65"/>
        <v/>
      </c>
      <c r="O693" t="str">
        <f t="shared" si="66"/>
        <v>Attack</v>
      </c>
    </row>
    <row r="694" spans="1:15" x14ac:dyDescent="0.45">
      <c r="A694">
        <v>693</v>
      </c>
      <c r="B694" t="s">
        <v>697</v>
      </c>
      <c r="C694" t="s">
        <v>893</v>
      </c>
      <c r="D694" t="s">
        <v>745</v>
      </c>
      <c r="E694" t="s">
        <v>934</v>
      </c>
      <c r="F694" s="18" t="s">
        <v>938</v>
      </c>
      <c r="G694" t="s">
        <v>949</v>
      </c>
      <c r="H694" t="s">
        <v>964</v>
      </c>
      <c r="I694" t="str">
        <f t="shared" si="61"/>
        <v>01</v>
      </c>
      <c r="J694" t="str">
        <f t="shared" si="62"/>
        <v/>
      </c>
      <c r="K694" t="str">
        <f t="shared" si="63"/>
        <v/>
      </c>
      <c r="L694" t="str" cm="1">
        <f t="array" ref="L694">DEC2BIN(IFERROR(_xlfn.IFS(OR(D694="Fire",D694="Steel"),3,D694="Dark",0,D694="Dragon",1,AND(C694&lt;&gt;"",C694&gt;0),2,E694="Status",0),_xlfn.IFS(H694="Normal",3,H694="Attack",1,H694="Defense",0,H694="Speed",2)),2)</f>
        <v>00</v>
      </c>
      <c r="M694" t="str">
        <f t="shared" si="64"/>
        <v/>
      </c>
      <c r="N694" t="str">
        <f t="shared" si="65"/>
        <v/>
      </c>
      <c r="O694" t="str">
        <f t="shared" si="66"/>
        <v>Shield</v>
      </c>
    </row>
    <row r="695" spans="1:15" x14ac:dyDescent="0.45">
      <c r="A695">
        <v>694</v>
      </c>
      <c r="B695" t="s">
        <v>698</v>
      </c>
      <c r="C695" t="s">
        <v>893</v>
      </c>
      <c r="D695" t="s">
        <v>741</v>
      </c>
      <c r="E695" t="s">
        <v>939</v>
      </c>
      <c r="F695" s="18" t="s">
        <v>943</v>
      </c>
      <c r="G695" t="s">
        <v>952</v>
      </c>
      <c r="H695" t="s">
        <v>962</v>
      </c>
      <c r="I695" t="str">
        <f t="shared" si="61"/>
        <v>10</v>
      </c>
      <c r="J695" t="str">
        <f t="shared" si="62"/>
        <v/>
      </c>
      <c r="K695" t="str">
        <f t="shared" si="63"/>
        <v/>
      </c>
      <c r="L695" t="str" cm="1">
        <f t="array" ref="L695">DEC2BIN(IFERROR(_xlfn.IFS(OR(D695="Fire",D695="Steel"),3,D695="Dark",0,D695="Dragon",1,AND(C695&lt;&gt;"",C695&gt;0),2,E695="Status",0),_xlfn.IFS(H695="Normal",3,H695="Attack",1,H695="Defense",0,H695="Speed",2)),2)</f>
        <v>00</v>
      </c>
      <c r="M695" t="str">
        <f t="shared" si="64"/>
        <v/>
      </c>
      <c r="N695" t="str">
        <f t="shared" si="65"/>
        <v/>
      </c>
      <c r="O695" t="str">
        <f t="shared" si="66"/>
        <v>Shield</v>
      </c>
    </row>
    <row r="696" spans="1:15" x14ac:dyDescent="0.45">
      <c r="A696">
        <v>695</v>
      </c>
      <c r="B696" t="s">
        <v>699</v>
      </c>
      <c r="C696" t="s">
        <v>893</v>
      </c>
      <c r="D696" t="s">
        <v>753</v>
      </c>
      <c r="E696" t="s">
        <v>934</v>
      </c>
      <c r="F696" s="18" t="s">
        <v>944</v>
      </c>
      <c r="G696" t="s">
        <v>949</v>
      </c>
      <c r="H696" t="s">
        <v>737</v>
      </c>
      <c r="I696" t="str">
        <f t="shared" si="61"/>
        <v>00</v>
      </c>
      <c r="J696" t="str">
        <f t="shared" si="62"/>
        <v/>
      </c>
      <c r="K696" t="str">
        <f t="shared" si="63"/>
        <v/>
      </c>
      <c r="L696" t="str" cm="1">
        <f t="array" ref="L696">DEC2BIN(IFERROR(_xlfn.IFS(OR(D696="Fire",D696="Steel"),3,D696="Dark",0,D696="Dragon",1,AND(C696&lt;&gt;"",C696&gt;0),2,E696="Status",0),_xlfn.IFS(H696="Normal",3,H696="Attack",1,H696="Defense",0,H696="Speed",2)),2)</f>
        <v>11</v>
      </c>
      <c r="M696" t="str">
        <f t="shared" si="64"/>
        <v/>
      </c>
      <c r="N696" t="str">
        <f t="shared" si="65"/>
        <v/>
      </c>
      <c r="O696" t="str">
        <f t="shared" si="66"/>
        <v>Tank</v>
      </c>
    </row>
    <row r="697" spans="1:15" x14ac:dyDescent="0.45">
      <c r="A697">
        <v>696</v>
      </c>
      <c r="B697" t="s">
        <v>700</v>
      </c>
      <c r="C697" t="s">
        <v>893</v>
      </c>
      <c r="D697" t="s">
        <v>745</v>
      </c>
      <c r="E697" t="s">
        <v>934</v>
      </c>
      <c r="F697" s="18" t="s">
        <v>944</v>
      </c>
      <c r="G697" t="s">
        <v>949</v>
      </c>
      <c r="H697" t="s">
        <v>737</v>
      </c>
      <c r="I697" t="str">
        <f t="shared" si="61"/>
        <v>00</v>
      </c>
      <c r="J697" t="str">
        <f t="shared" si="62"/>
        <v>01000000</v>
      </c>
      <c r="K697" t="str">
        <f t="shared" si="63"/>
        <v/>
      </c>
      <c r="L697" t="str" cm="1">
        <f t="array" ref="L697">DEC2BIN(IFERROR(_xlfn.IFS(OR(D697="Fire",D697="Steel"),3,D697="Dark",0,D697="Dragon",1,AND(C697&lt;&gt;"",C697&gt;0),2,E697="Status",0),_xlfn.IFS(H697="Normal",3,H697="Attack",1,H697="Defense",0,H697="Speed",2)),2)</f>
        <v>00</v>
      </c>
      <c r="M697" t="str">
        <f t="shared" si="64"/>
        <v>10111100</v>
      </c>
      <c r="N697" t="str">
        <f t="shared" si="65"/>
        <v/>
      </c>
      <c r="O697" t="str">
        <f t="shared" si="66"/>
        <v>Shield</v>
      </c>
    </row>
    <row r="698" spans="1:15" x14ac:dyDescent="0.45">
      <c r="A698">
        <v>697</v>
      </c>
      <c r="B698" t="s">
        <v>701</v>
      </c>
      <c r="C698" t="s">
        <v>893</v>
      </c>
      <c r="D698" t="s">
        <v>750</v>
      </c>
      <c r="E698" t="s">
        <v>936</v>
      </c>
      <c r="F698" s="18" t="s">
        <v>944</v>
      </c>
      <c r="G698" t="s">
        <v>949</v>
      </c>
      <c r="H698" t="s">
        <v>737</v>
      </c>
      <c r="I698" t="str">
        <f t="shared" si="61"/>
        <v>00</v>
      </c>
      <c r="J698" t="str">
        <f t="shared" si="62"/>
        <v/>
      </c>
      <c r="K698" t="str">
        <f t="shared" si="63"/>
        <v/>
      </c>
      <c r="L698" t="str" cm="1">
        <f t="array" ref="L698">DEC2BIN(IFERROR(_xlfn.IFS(OR(D698="Fire",D698="Steel"),3,D698="Dark",0,D698="Dragon",1,AND(C698&lt;&gt;"",C698&gt;0),2,E698="Status",0),_xlfn.IFS(H698="Normal",3,H698="Attack",1,H698="Defense",0,H698="Speed",2)),2)</f>
        <v>11</v>
      </c>
      <c r="M698" t="str">
        <f t="shared" si="64"/>
        <v/>
      </c>
      <c r="N698" t="str">
        <f t="shared" si="65"/>
        <v/>
      </c>
      <c r="O698" t="str">
        <f t="shared" si="66"/>
        <v>Tank</v>
      </c>
    </row>
    <row r="699" spans="1:15" x14ac:dyDescent="0.45">
      <c r="A699">
        <v>698</v>
      </c>
      <c r="B699" t="s">
        <v>702</v>
      </c>
      <c r="C699" t="s">
        <v>893</v>
      </c>
      <c r="D699" t="s">
        <v>739</v>
      </c>
      <c r="E699" t="s">
        <v>936</v>
      </c>
      <c r="F699" s="18" t="s">
        <v>944</v>
      </c>
      <c r="G699" t="s">
        <v>949</v>
      </c>
      <c r="H699" t="s">
        <v>737</v>
      </c>
      <c r="I699" t="str">
        <f t="shared" si="61"/>
        <v>00</v>
      </c>
      <c r="J699" t="str">
        <f t="shared" si="62"/>
        <v/>
      </c>
      <c r="K699" t="str">
        <f t="shared" si="63"/>
        <v/>
      </c>
      <c r="L699" t="str" cm="1">
        <f t="array" ref="L699">DEC2BIN(IFERROR(_xlfn.IFS(OR(D699="Fire",D699="Steel"),3,D699="Dark",0,D699="Dragon",1,AND(C699&lt;&gt;"",C699&gt;0),2,E699="Status",0),_xlfn.IFS(H699="Normal",3,H699="Attack",1,H699="Defense",0,H699="Speed",2)),2)</f>
        <v>11</v>
      </c>
      <c r="M699" t="str">
        <f t="shared" si="64"/>
        <v/>
      </c>
      <c r="N699" t="str">
        <f t="shared" si="65"/>
        <v/>
      </c>
      <c r="O699" t="str">
        <f t="shared" si="66"/>
        <v>Tank</v>
      </c>
    </row>
    <row r="700" spans="1:15" x14ac:dyDescent="0.45">
      <c r="A700">
        <v>699</v>
      </c>
      <c r="B700" t="s">
        <v>703</v>
      </c>
      <c r="C700">
        <v>1</v>
      </c>
      <c r="D700" t="s">
        <v>753</v>
      </c>
      <c r="E700" t="s">
        <v>934</v>
      </c>
      <c r="F700" s="18" t="s">
        <v>938</v>
      </c>
      <c r="G700" t="s">
        <v>949</v>
      </c>
      <c r="H700" t="s">
        <v>964</v>
      </c>
      <c r="I700" t="str">
        <f t="shared" si="61"/>
        <v>01</v>
      </c>
      <c r="J700" t="str">
        <f t="shared" si="62"/>
        <v/>
      </c>
      <c r="K700" t="str">
        <f t="shared" si="63"/>
        <v/>
      </c>
      <c r="L700" t="str" cm="1">
        <f t="array" ref="L700">DEC2BIN(IFERROR(_xlfn.IFS(OR(D700="Fire",D700="Steel"),3,D700="Dark",0,D700="Dragon",1,AND(C700&lt;&gt;"",C700&gt;0),2,E700="Status",0),_xlfn.IFS(H700="Normal",3,H700="Attack",1,H700="Defense",0,H700="Speed",2)),2)</f>
        <v>10</v>
      </c>
      <c r="M700" t="str">
        <f t="shared" si="64"/>
        <v/>
      </c>
      <c r="N700" t="str">
        <f t="shared" si="65"/>
        <v/>
      </c>
      <c r="O700" t="str">
        <f t="shared" si="66"/>
        <v>Speed</v>
      </c>
    </row>
    <row r="701" spans="1:15" x14ac:dyDescent="0.45">
      <c r="A701">
        <v>700</v>
      </c>
      <c r="B701" t="s">
        <v>704</v>
      </c>
      <c r="C701">
        <v>1</v>
      </c>
      <c r="D701" t="s">
        <v>742</v>
      </c>
      <c r="E701" t="s">
        <v>936</v>
      </c>
      <c r="F701" s="18" t="s">
        <v>935</v>
      </c>
      <c r="G701" t="s">
        <v>949</v>
      </c>
      <c r="H701" t="s">
        <v>737</v>
      </c>
      <c r="I701" t="str">
        <f t="shared" si="61"/>
        <v>00</v>
      </c>
      <c r="J701" t="str">
        <f t="shared" si="62"/>
        <v>11100000</v>
      </c>
      <c r="K701" t="str">
        <f t="shared" si="63"/>
        <v/>
      </c>
      <c r="L701" t="str" cm="1">
        <f t="array" ref="L701">DEC2BIN(IFERROR(_xlfn.IFS(OR(D701="Fire",D701="Steel"),3,D701="Dark",0,D701="Dragon",1,AND(C701&lt;&gt;"",C701&gt;0),2,E701="Status",0),_xlfn.IFS(H701="Normal",3,H701="Attack",1,H701="Defense",0,H701="Speed",2)),2)</f>
        <v>10</v>
      </c>
      <c r="M701" t="str">
        <f t="shared" si="64"/>
        <v>10101110</v>
      </c>
      <c r="N701" t="str">
        <f t="shared" si="65"/>
        <v/>
      </c>
      <c r="O701" t="str">
        <f t="shared" si="66"/>
        <v>Speed</v>
      </c>
    </row>
    <row r="702" spans="1:15" x14ac:dyDescent="0.45">
      <c r="A702">
        <v>701</v>
      </c>
      <c r="B702" t="s">
        <v>705</v>
      </c>
      <c r="C702" t="s">
        <v>893</v>
      </c>
      <c r="D702" t="s">
        <v>737</v>
      </c>
      <c r="E702" t="s">
        <v>934</v>
      </c>
      <c r="F702" s="18" t="s">
        <v>937</v>
      </c>
      <c r="G702" t="s">
        <v>949</v>
      </c>
      <c r="H702" t="s">
        <v>737</v>
      </c>
      <c r="I702" t="str">
        <f t="shared" si="61"/>
        <v>00</v>
      </c>
      <c r="J702" t="str">
        <f t="shared" si="62"/>
        <v/>
      </c>
      <c r="K702" t="str">
        <f t="shared" si="63"/>
        <v/>
      </c>
      <c r="L702" t="str" cm="1">
        <f t="array" ref="L702">DEC2BIN(IFERROR(_xlfn.IFS(OR(D702="Fire",D702="Steel"),3,D702="Dark",0,D702="Dragon",1,AND(C702&lt;&gt;"",C702&gt;0),2,E702="Status",0),_xlfn.IFS(H702="Normal",3,H702="Attack",1,H702="Defense",0,H702="Speed",2)),2)</f>
        <v>11</v>
      </c>
      <c r="M702" t="str">
        <f t="shared" si="64"/>
        <v/>
      </c>
      <c r="N702" t="str">
        <f t="shared" si="65"/>
        <v/>
      </c>
      <c r="O702" t="str">
        <f t="shared" si="66"/>
        <v>Tank</v>
      </c>
    </row>
    <row r="703" spans="1:15" x14ac:dyDescent="0.45">
      <c r="A703">
        <v>702</v>
      </c>
      <c r="B703" t="s">
        <v>706</v>
      </c>
      <c r="C703">
        <v>2</v>
      </c>
      <c r="D703" t="s">
        <v>737</v>
      </c>
      <c r="E703" t="s">
        <v>939</v>
      </c>
      <c r="F703" s="18" t="s">
        <v>945</v>
      </c>
      <c r="G703" t="s">
        <v>950</v>
      </c>
      <c r="H703" t="s">
        <v>962</v>
      </c>
      <c r="I703" t="str">
        <f t="shared" si="61"/>
        <v>10</v>
      </c>
      <c r="J703" t="str">
        <f t="shared" si="62"/>
        <v/>
      </c>
      <c r="K703" t="str">
        <f t="shared" si="63"/>
        <v/>
      </c>
      <c r="L703" t="str" cm="1">
        <f t="array" ref="L703">DEC2BIN(IFERROR(_xlfn.IFS(OR(D703="Fire",D703="Steel"),3,D703="Dark",0,D703="Dragon",1,AND(C703&lt;&gt;"",C703&gt;0),2,E703="Status",0),_xlfn.IFS(H703="Normal",3,H703="Attack",1,H703="Defense",0,H703="Speed",2)),2)</f>
        <v>10</v>
      </c>
      <c r="M703" t="str">
        <f t="shared" si="64"/>
        <v/>
      </c>
      <c r="N703" t="str">
        <f t="shared" si="65"/>
        <v/>
      </c>
      <c r="O703" t="str">
        <f t="shared" si="66"/>
        <v>Speed</v>
      </c>
    </row>
    <row r="704" spans="1:15" x14ac:dyDescent="0.45">
      <c r="A704">
        <v>703</v>
      </c>
      <c r="B704" t="s">
        <v>707</v>
      </c>
      <c r="C704">
        <v>2</v>
      </c>
      <c r="D704" t="s">
        <v>107</v>
      </c>
      <c r="E704" t="s">
        <v>936</v>
      </c>
      <c r="F704" s="18" t="s">
        <v>935</v>
      </c>
      <c r="G704" t="s">
        <v>949</v>
      </c>
      <c r="H704" t="s">
        <v>963</v>
      </c>
      <c r="I704" t="str">
        <f t="shared" si="61"/>
        <v>11</v>
      </c>
      <c r="J704" t="str">
        <f t="shared" si="62"/>
        <v/>
      </c>
      <c r="K704" t="str">
        <f t="shared" si="63"/>
        <v/>
      </c>
      <c r="L704" t="str" cm="1">
        <f t="array" ref="L704">DEC2BIN(IFERROR(_xlfn.IFS(OR(D704="Fire",D704="Steel"),3,D704="Dark",0,D704="Dragon",1,AND(C704&lt;&gt;"",C704&gt;0),2,E704="Status",0),_xlfn.IFS(H704="Normal",3,H704="Attack",1,H704="Defense",0,H704="Speed",2)),2)</f>
        <v>10</v>
      </c>
      <c r="M704" t="str">
        <f t="shared" si="64"/>
        <v/>
      </c>
      <c r="N704" t="str">
        <f t="shared" si="65"/>
        <v/>
      </c>
      <c r="O704" t="str">
        <f t="shared" si="66"/>
        <v>Speed</v>
      </c>
    </row>
    <row r="705" spans="1:15" x14ac:dyDescent="0.45">
      <c r="A705">
        <v>704</v>
      </c>
      <c r="B705" t="s">
        <v>708</v>
      </c>
      <c r="C705">
        <v>-6</v>
      </c>
      <c r="D705" t="s">
        <v>740</v>
      </c>
      <c r="E705" t="s">
        <v>936</v>
      </c>
      <c r="F705" s="18" t="s">
        <v>944</v>
      </c>
      <c r="G705" t="s">
        <v>949</v>
      </c>
      <c r="H705" t="s">
        <v>737</v>
      </c>
      <c r="I705" t="str">
        <f t="shared" si="61"/>
        <v>00</v>
      </c>
      <c r="J705" t="str">
        <f t="shared" si="62"/>
        <v>01010100</v>
      </c>
      <c r="K705" t="str">
        <f t="shared" si="63"/>
        <v>545D8041</v>
      </c>
      <c r="L705" t="str" cm="1">
        <f t="array" ref="L705">DEC2BIN(IFERROR(_xlfn.IFS(OR(D705="Fire",D705="Steel"),3,D705="Dark",0,D705="Dragon",1,AND(C705&lt;&gt;"",C705&gt;0),2,E705="Status",0),_xlfn.IFS(H705="Normal",3,H705="Attack",1,H705="Defense",0,H705="Speed",2)),2)</f>
        <v>11</v>
      </c>
      <c r="M705" t="str">
        <f t="shared" si="64"/>
        <v>01010111</v>
      </c>
      <c r="N705" t="str">
        <f t="shared" si="65"/>
        <v>57593FBD</v>
      </c>
      <c r="O705" t="str">
        <f t="shared" si="66"/>
        <v>Tank</v>
      </c>
    </row>
    <row r="706" spans="1:15" x14ac:dyDescent="0.45">
      <c r="A706">
        <v>705</v>
      </c>
      <c r="B706" t="s">
        <v>709</v>
      </c>
      <c r="C706" t="s">
        <v>893</v>
      </c>
      <c r="D706" t="s">
        <v>739</v>
      </c>
      <c r="E706" t="s">
        <v>936</v>
      </c>
      <c r="F706" s="18" t="s">
        <v>938</v>
      </c>
      <c r="G706" t="s">
        <v>949</v>
      </c>
      <c r="H706" t="s">
        <v>964</v>
      </c>
      <c r="I706" t="str">
        <f t="shared" ref="I706:I729" si="67">DEC2BIN(_xlfn.XLOOKUP(H706,R$1:R$4,T$1:T$4),2)</f>
        <v>01</v>
      </c>
      <c r="J706" t="str">
        <f t="shared" ref="J706:J729" si="68">IF(MOD($A706,4)=0,_xlfn.CONCAT(I709,I708,I707,I706),"")</f>
        <v/>
      </c>
      <c r="K706" t="str">
        <f t="shared" ref="K706:K729" si="69">IF(MOD($A706,16)=0,_xlfn.CONCAT(BIN2HEX(J706,2),BIN2HEX(J710,2),BIN2HEX(J714,2),BIN2HEX(J718,2)),"")</f>
        <v/>
      </c>
      <c r="L706" t="str" cm="1">
        <f t="array" ref="L706">DEC2BIN(IFERROR(_xlfn.IFS(OR(D706="Fire",D706="Steel"),3,D706="Dark",0,D706="Dragon",1,AND(C706&lt;&gt;"",C706&gt;0),2,E706="Status",0),_xlfn.IFS(H706="Normal",3,H706="Attack",1,H706="Defense",0,H706="Speed",2)),2)</f>
        <v>01</v>
      </c>
      <c r="M706" t="str">
        <f t="shared" ref="M706:M729" si="70">IF(MOD($A706,4)=0,_xlfn.CONCAT(L709,L708,L707,L706),"")</f>
        <v/>
      </c>
      <c r="N706" t="str">
        <f t="shared" ref="N706:N729" si="71">IF(MOD($A706,16)=0,_xlfn.CONCAT(BIN2HEX(M706,2),BIN2HEX(M710,2),BIN2HEX(M714,2),BIN2HEX(M718,2)),"")</f>
        <v/>
      </c>
      <c r="O706" t="str">
        <f t="shared" ref="O706:O729" si="72">SUBSTITUTE(SUBSTITUTE(SUBSTITUTE(SUBSTITUTE(L706,"11","Tank"),"10","Speed"),"01","Attack"),"00","Shield")</f>
        <v>Attack</v>
      </c>
    </row>
    <row r="707" spans="1:15" x14ac:dyDescent="0.45">
      <c r="A707">
        <v>706</v>
      </c>
      <c r="B707" t="s">
        <v>710</v>
      </c>
      <c r="C707" t="s">
        <v>893</v>
      </c>
      <c r="D707" t="s">
        <v>107</v>
      </c>
      <c r="E707" t="s">
        <v>934</v>
      </c>
      <c r="F707" s="18" t="s">
        <v>938</v>
      </c>
      <c r="G707" t="s">
        <v>948</v>
      </c>
      <c r="H707" t="s">
        <v>964</v>
      </c>
      <c r="I707" t="str">
        <f t="shared" si="67"/>
        <v>01</v>
      </c>
      <c r="J707" t="str">
        <f t="shared" si="68"/>
        <v/>
      </c>
      <c r="K707" t="str">
        <f t="shared" si="69"/>
        <v/>
      </c>
      <c r="L707" t="str" cm="1">
        <f t="array" ref="L707">DEC2BIN(IFERROR(_xlfn.IFS(OR(D707="Fire",D707="Steel"),3,D707="Dark",0,D707="Dragon",1,AND(C707&lt;&gt;"",C707&gt;0),2,E707="Status",0),_xlfn.IFS(H707="Normal",3,H707="Attack",1,H707="Defense",0,H707="Speed",2)),2)</f>
        <v>01</v>
      </c>
      <c r="M707" t="str">
        <f t="shared" si="70"/>
        <v/>
      </c>
      <c r="N707" t="str">
        <f t="shared" si="71"/>
        <v/>
      </c>
      <c r="O707" t="str">
        <f t="shared" si="72"/>
        <v>Attack</v>
      </c>
    </row>
    <row r="708" spans="1:15" x14ac:dyDescent="0.45">
      <c r="A708">
        <v>707</v>
      </c>
      <c r="B708" t="s">
        <v>711</v>
      </c>
      <c r="C708" t="s">
        <v>893</v>
      </c>
      <c r="D708" t="s">
        <v>747</v>
      </c>
      <c r="E708" t="s">
        <v>934</v>
      </c>
      <c r="F708" s="18" t="s">
        <v>938</v>
      </c>
      <c r="G708" t="s">
        <v>948</v>
      </c>
      <c r="H708" t="s">
        <v>964</v>
      </c>
      <c r="I708" t="str">
        <f t="shared" si="67"/>
        <v>01</v>
      </c>
      <c r="J708" t="str">
        <f t="shared" si="68"/>
        <v/>
      </c>
      <c r="K708" t="str">
        <f t="shared" si="69"/>
        <v/>
      </c>
      <c r="L708" t="str" cm="1">
        <f t="array" ref="L708">DEC2BIN(IFERROR(_xlfn.IFS(OR(D708="Fire",D708="Steel"),3,D708="Dark",0,D708="Dragon",1,AND(C708&lt;&gt;"",C708&gt;0),2,E708="Status",0),_xlfn.IFS(H708="Normal",3,H708="Attack",1,H708="Defense",0,H708="Speed",2)),2)</f>
        <v>01</v>
      </c>
      <c r="M708" t="str">
        <f t="shared" si="70"/>
        <v/>
      </c>
      <c r="N708" t="str">
        <f t="shared" si="71"/>
        <v/>
      </c>
      <c r="O708" t="str">
        <f t="shared" si="72"/>
        <v>Attack</v>
      </c>
    </row>
    <row r="709" spans="1:15" x14ac:dyDescent="0.45">
      <c r="A709">
        <v>708</v>
      </c>
      <c r="B709" t="s">
        <v>712</v>
      </c>
      <c r="C709" t="s">
        <v>893</v>
      </c>
      <c r="D709" t="s">
        <v>753</v>
      </c>
      <c r="E709" t="s">
        <v>934</v>
      </c>
      <c r="F709" s="18" t="s">
        <v>938</v>
      </c>
      <c r="G709" t="s">
        <v>948</v>
      </c>
      <c r="H709" t="s">
        <v>964</v>
      </c>
      <c r="I709" t="str">
        <f t="shared" si="67"/>
        <v>01</v>
      </c>
      <c r="J709" t="str">
        <f t="shared" si="68"/>
        <v>01011101</v>
      </c>
      <c r="K709" t="str">
        <f t="shared" si="69"/>
        <v/>
      </c>
      <c r="L709" t="str" cm="1">
        <f t="array" ref="L709">DEC2BIN(IFERROR(_xlfn.IFS(OR(D709="Fire",D709="Steel"),3,D709="Dark",0,D709="Dragon",1,AND(C709&lt;&gt;"",C709&gt;0),2,E709="Status",0),_xlfn.IFS(H709="Normal",3,H709="Attack",1,H709="Defense",0,H709="Speed",2)),2)</f>
        <v>01</v>
      </c>
      <c r="M709" t="str">
        <f t="shared" si="70"/>
        <v>01011001</v>
      </c>
      <c r="N709" t="str">
        <f t="shared" si="71"/>
        <v/>
      </c>
      <c r="O709" t="str">
        <f t="shared" si="72"/>
        <v>Attack</v>
      </c>
    </row>
    <row r="710" spans="1:15" x14ac:dyDescent="0.45">
      <c r="A710">
        <v>709</v>
      </c>
      <c r="B710" t="s">
        <v>713</v>
      </c>
      <c r="C710">
        <v>1</v>
      </c>
      <c r="D710" t="s">
        <v>751</v>
      </c>
      <c r="E710" t="s">
        <v>934</v>
      </c>
      <c r="F710" s="18" t="s">
        <v>938</v>
      </c>
      <c r="G710" t="s">
        <v>948</v>
      </c>
      <c r="H710" t="s">
        <v>963</v>
      </c>
      <c r="I710" t="str">
        <f t="shared" si="67"/>
        <v>11</v>
      </c>
      <c r="J710" t="str">
        <f t="shared" si="68"/>
        <v/>
      </c>
      <c r="K710" t="str">
        <f t="shared" si="69"/>
        <v/>
      </c>
      <c r="L710" t="str" cm="1">
        <f t="array" ref="L710">DEC2BIN(IFERROR(_xlfn.IFS(OR(D710="Fire",D710="Steel"),3,D710="Dark",0,D710="Dragon",1,AND(C710&lt;&gt;"",C710&gt;0),2,E710="Status",0),_xlfn.IFS(H710="Normal",3,H710="Attack",1,H710="Defense",0,H710="Speed",2)),2)</f>
        <v>10</v>
      </c>
      <c r="M710" t="str">
        <f t="shared" si="70"/>
        <v/>
      </c>
      <c r="N710" t="str">
        <f t="shared" si="71"/>
        <v/>
      </c>
      <c r="O710" t="str">
        <f t="shared" si="72"/>
        <v>Speed</v>
      </c>
    </row>
    <row r="711" spans="1:15" x14ac:dyDescent="0.45">
      <c r="A711">
        <v>710</v>
      </c>
      <c r="B711" t="s">
        <v>714</v>
      </c>
      <c r="C711" t="s">
        <v>893</v>
      </c>
      <c r="D711" t="s">
        <v>750</v>
      </c>
      <c r="E711" t="s">
        <v>934</v>
      </c>
      <c r="F711" s="18" t="s">
        <v>938</v>
      </c>
      <c r="G711" t="s">
        <v>948</v>
      </c>
      <c r="H711" t="s">
        <v>964</v>
      </c>
      <c r="I711" t="str">
        <f t="shared" si="67"/>
        <v>01</v>
      </c>
      <c r="J711" t="str">
        <f t="shared" si="68"/>
        <v/>
      </c>
      <c r="K711" t="str">
        <f t="shared" si="69"/>
        <v/>
      </c>
      <c r="L711" t="str" cm="1">
        <f t="array" ref="L711">DEC2BIN(IFERROR(_xlfn.IFS(OR(D711="Fire",D711="Steel"),3,D711="Dark",0,D711="Dragon",1,AND(C711&lt;&gt;"",C711&gt;0),2,E711="Status",0),_xlfn.IFS(H711="Normal",3,H711="Attack",1,H711="Defense",0,H711="Speed",2)),2)</f>
        <v>01</v>
      </c>
      <c r="M711" t="str">
        <f t="shared" si="70"/>
        <v/>
      </c>
      <c r="N711" t="str">
        <f t="shared" si="71"/>
        <v/>
      </c>
      <c r="O711" t="str">
        <f t="shared" si="72"/>
        <v>Attack</v>
      </c>
    </row>
    <row r="712" spans="1:15" x14ac:dyDescent="0.45">
      <c r="A712">
        <v>711</v>
      </c>
      <c r="B712" t="s">
        <v>715</v>
      </c>
      <c r="C712" t="s">
        <v>893</v>
      </c>
      <c r="D712" t="s">
        <v>107</v>
      </c>
      <c r="E712" t="s">
        <v>936</v>
      </c>
      <c r="F712" s="18" t="s">
        <v>893</v>
      </c>
      <c r="G712" t="s">
        <v>949</v>
      </c>
      <c r="H712" t="s">
        <v>964</v>
      </c>
      <c r="I712" t="str">
        <f t="shared" si="67"/>
        <v>01</v>
      </c>
      <c r="J712" t="str">
        <f t="shared" si="68"/>
        <v/>
      </c>
      <c r="K712" t="str">
        <f t="shared" si="69"/>
        <v/>
      </c>
      <c r="L712" t="str" cm="1">
        <f t="array" ref="L712">DEC2BIN(IFERROR(_xlfn.IFS(OR(D712="Fire",D712="Steel"),3,D712="Dark",0,D712="Dragon",1,AND(C712&lt;&gt;"",C712&gt;0),2,E712="Status",0),_xlfn.IFS(H712="Normal",3,H712="Attack",1,H712="Defense",0,H712="Speed",2)),2)</f>
        <v>01</v>
      </c>
      <c r="M712" t="str">
        <f t="shared" si="70"/>
        <v/>
      </c>
      <c r="N712" t="str">
        <f t="shared" si="71"/>
        <v/>
      </c>
      <c r="O712" t="str">
        <f t="shared" si="72"/>
        <v>Attack</v>
      </c>
    </row>
    <row r="713" spans="1:15" x14ac:dyDescent="0.45">
      <c r="A713">
        <v>712</v>
      </c>
      <c r="B713" t="s">
        <v>716</v>
      </c>
      <c r="C713" t="s">
        <v>893</v>
      </c>
      <c r="D713" t="s">
        <v>753</v>
      </c>
      <c r="E713" t="s">
        <v>934</v>
      </c>
      <c r="F713" s="18" t="s">
        <v>893</v>
      </c>
      <c r="G713" t="s">
        <v>948</v>
      </c>
      <c r="H713" t="s">
        <v>737</v>
      </c>
      <c r="I713" t="str">
        <f t="shared" si="67"/>
        <v>00</v>
      </c>
      <c r="J713" t="str">
        <f t="shared" si="68"/>
        <v>10000000</v>
      </c>
      <c r="K713" t="str">
        <f t="shared" si="69"/>
        <v/>
      </c>
      <c r="L713" t="str" cm="1">
        <f t="array" ref="L713">DEC2BIN(IFERROR(_xlfn.IFS(OR(D713="Fire",D713="Steel"),3,D713="Dark",0,D713="Dragon",1,AND(C713&lt;&gt;"",C713&gt;0),2,E713="Status",0),_xlfn.IFS(H713="Normal",3,H713="Attack",1,H713="Defense",0,H713="Speed",2)),2)</f>
        <v>11</v>
      </c>
      <c r="M713" t="str">
        <f t="shared" si="70"/>
        <v>00111111</v>
      </c>
      <c r="N713" t="str">
        <f t="shared" si="71"/>
        <v/>
      </c>
      <c r="O713" t="str">
        <f t="shared" si="72"/>
        <v>Tank</v>
      </c>
    </row>
    <row r="714" spans="1:15" x14ac:dyDescent="0.45">
      <c r="A714">
        <v>713</v>
      </c>
      <c r="B714" t="s">
        <v>717</v>
      </c>
      <c r="C714" t="s">
        <v>893</v>
      </c>
      <c r="D714" t="s">
        <v>746</v>
      </c>
      <c r="E714" t="s">
        <v>934</v>
      </c>
      <c r="F714" s="18" t="s">
        <v>944</v>
      </c>
      <c r="G714" t="s">
        <v>949</v>
      </c>
      <c r="H714" t="s">
        <v>737</v>
      </c>
      <c r="I714" t="str">
        <f t="shared" si="67"/>
        <v>00</v>
      </c>
      <c r="J714" t="str">
        <f t="shared" si="68"/>
        <v/>
      </c>
      <c r="K714" t="str">
        <f t="shared" si="69"/>
        <v/>
      </c>
      <c r="L714" t="str" cm="1">
        <f t="array" ref="L714">DEC2BIN(IFERROR(_xlfn.IFS(OR(D714="Fire",D714="Steel"),3,D714="Dark",0,D714="Dragon",1,AND(C714&lt;&gt;"",C714&gt;0),2,E714="Status",0),_xlfn.IFS(H714="Normal",3,H714="Attack",1,H714="Defense",0,H714="Speed",2)),2)</f>
        <v>11</v>
      </c>
      <c r="M714" t="str">
        <f t="shared" si="70"/>
        <v/>
      </c>
      <c r="N714" t="str">
        <f t="shared" si="71"/>
        <v/>
      </c>
      <c r="O714" t="str">
        <f t="shared" si="72"/>
        <v>Tank</v>
      </c>
    </row>
    <row r="715" spans="1:15" x14ac:dyDescent="0.45">
      <c r="A715">
        <v>714</v>
      </c>
      <c r="B715" t="s">
        <v>718</v>
      </c>
      <c r="C715" t="s">
        <v>893</v>
      </c>
      <c r="D715" t="s">
        <v>753</v>
      </c>
      <c r="E715" t="s">
        <v>936</v>
      </c>
      <c r="F715" s="18" t="s">
        <v>944</v>
      </c>
      <c r="G715" t="s">
        <v>949</v>
      </c>
      <c r="H715" t="s">
        <v>737</v>
      </c>
      <c r="I715" t="str">
        <f t="shared" si="67"/>
        <v>00</v>
      </c>
      <c r="J715" t="str">
        <f t="shared" si="68"/>
        <v/>
      </c>
      <c r="K715" t="str">
        <f t="shared" si="69"/>
        <v/>
      </c>
      <c r="L715" t="str" cm="1">
        <f t="array" ref="L715">DEC2BIN(IFERROR(_xlfn.IFS(OR(D715="Fire",D715="Steel"),3,D715="Dark",0,D715="Dragon",1,AND(C715&lt;&gt;"",C715&gt;0),2,E715="Status",0),_xlfn.IFS(H715="Normal",3,H715="Attack",1,H715="Defense",0,H715="Speed",2)),2)</f>
        <v>11</v>
      </c>
      <c r="M715" t="str">
        <f t="shared" si="70"/>
        <v/>
      </c>
      <c r="N715" t="str">
        <f t="shared" si="71"/>
        <v/>
      </c>
      <c r="O715" t="str">
        <f t="shared" si="72"/>
        <v>Tank</v>
      </c>
    </row>
    <row r="716" spans="1:15" x14ac:dyDescent="0.45">
      <c r="A716">
        <v>715</v>
      </c>
      <c r="B716" t="s">
        <v>719</v>
      </c>
      <c r="C716" t="s">
        <v>893</v>
      </c>
      <c r="D716" t="s">
        <v>737</v>
      </c>
      <c r="E716" t="s">
        <v>939</v>
      </c>
      <c r="F716" s="18" t="s">
        <v>945</v>
      </c>
      <c r="G716" t="s">
        <v>948</v>
      </c>
      <c r="H716" t="s">
        <v>962</v>
      </c>
      <c r="I716" t="str">
        <f t="shared" si="67"/>
        <v>10</v>
      </c>
      <c r="J716" t="str">
        <f t="shared" si="68"/>
        <v/>
      </c>
      <c r="K716" t="str">
        <f t="shared" si="69"/>
        <v/>
      </c>
      <c r="L716" t="str" cm="1">
        <f t="array" ref="L716">DEC2BIN(IFERROR(_xlfn.IFS(OR(D716="Fire",D716="Steel"),3,D716="Dark",0,D716="Dragon",1,AND(C716&lt;&gt;"",C716&gt;0),2,E716="Status",0),_xlfn.IFS(H716="Normal",3,H716="Attack",1,H716="Defense",0,H716="Speed",2)),2)</f>
        <v>00</v>
      </c>
      <c r="M716" t="str">
        <f t="shared" si="70"/>
        <v/>
      </c>
      <c r="N716" t="str">
        <f t="shared" si="71"/>
        <v/>
      </c>
      <c r="O716" t="str">
        <f t="shared" si="72"/>
        <v>Shield</v>
      </c>
    </row>
    <row r="717" spans="1:15" x14ac:dyDescent="0.45">
      <c r="A717">
        <v>716</v>
      </c>
      <c r="B717" t="s">
        <v>720</v>
      </c>
      <c r="C717" t="s">
        <v>893</v>
      </c>
      <c r="D717" t="s">
        <v>742</v>
      </c>
      <c r="E717" t="s">
        <v>934</v>
      </c>
      <c r="F717" s="18" t="s">
        <v>937</v>
      </c>
      <c r="G717" t="s">
        <v>948</v>
      </c>
      <c r="H717" t="s">
        <v>964</v>
      </c>
      <c r="I717" t="str">
        <f t="shared" si="67"/>
        <v>01</v>
      </c>
      <c r="J717" t="str">
        <f t="shared" si="68"/>
        <v>01000001</v>
      </c>
      <c r="K717" t="str">
        <f t="shared" si="69"/>
        <v/>
      </c>
      <c r="L717" t="str" cm="1">
        <f t="array" ref="L717">DEC2BIN(IFERROR(_xlfn.IFS(OR(D717="Fire",D717="Steel"),3,D717="Dark",0,D717="Dragon",1,AND(C717&lt;&gt;"",C717&gt;0),2,E717="Status",0),_xlfn.IFS(H717="Normal",3,H717="Attack",1,H717="Defense",0,H717="Speed",2)),2)</f>
        <v>01</v>
      </c>
      <c r="M717" t="str">
        <f t="shared" si="70"/>
        <v>10111101</v>
      </c>
      <c r="N717" t="str">
        <f t="shared" si="71"/>
        <v/>
      </c>
      <c r="O717" t="str">
        <f t="shared" si="72"/>
        <v>Attack</v>
      </c>
    </row>
    <row r="718" spans="1:15" x14ac:dyDescent="0.45">
      <c r="A718">
        <v>717</v>
      </c>
      <c r="B718" t="s">
        <v>721</v>
      </c>
      <c r="C718" t="s">
        <v>893</v>
      </c>
      <c r="D718" t="s">
        <v>739</v>
      </c>
      <c r="E718" t="s">
        <v>936</v>
      </c>
      <c r="F718" s="18" t="s">
        <v>935</v>
      </c>
      <c r="G718" t="s">
        <v>948</v>
      </c>
      <c r="H718" t="s">
        <v>737</v>
      </c>
      <c r="I718" t="str">
        <f t="shared" si="67"/>
        <v>00</v>
      </c>
      <c r="J718" t="str">
        <f t="shared" si="68"/>
        <v/>
      </c>
      <c r="K718" t="str">
        <f t="shared" si="69"/>
        <v/>
      </c>
      <c r="L718" t="str" cm="1">
        <f t="array" ref="L718">DEC2BIN(IFERROR(_xlfn.IFS(OR(D718="Fire",D718="Steel"),3,D718="Dark",0,D718="Dragon",1,AND(C718&lt;&gt;"",C718&gt;0),2,E718="Status",0),_xlfn.IFS(H718="Normal",3,H718="Attack",1,H718="Defense",0,H718="Speed",2)),2)</f>
        <v>11</v>
      </c>
      <c r="M718" t="str">
        <f t="shared" si="70"/>
        <v/>
      </c>
      <c r="N718" t="str">
        <f t="shared" si="71"/>
        <v/>
      </c>
      <c r="O718" t="str">
        <f t="shared" si="72"/>
        <v>Tank</v>
      </c>
    </row>
    <row r="719" spans="1:15" x14ac:dyDescent="0.45">
      <c r="A719">
        <v>718</v>
      </c>
      <c r="B719" t="s">
        <v>722</v>
      </c>
      <c r="C719" t="s">
        <v>893</v>
      </c>
      <c r="D719" t="s">
        <v>737</v>
      </c>
      <c r="E719" t="s">
        <v>934</v>
      </c>
      <c r="F719" s="18" t="s">
        <v>944</v>
      </c>
      <c r="G719" t="s">
        <v>948</v>
      </c>
      <c r="H719" t="s">
        <v>737</v>
      </c>
      <c r="I719" t="str">
        <f t="shared" si="67"/>
        <v>00</v>
      </c>
      <c r="J719" t="str">
        <f t="shared" si="68"/>
        <v/>
      </c>
      <c r="K719" t="str">
        <f t="shared" si="69"/>
        <v/>
      </c>
      <c r="L719" t="str" cm="1">
        <f t="array" ref="L719">DEC2BIN(IFERROR(_xlfn.IFS(OR(D719="Fire",D719="Steel"),3,D719="Dark",0,D719="Dragon",1,AND(C719&lt;&gt;"",C719&gt;0),2,E719="Status",0),_xlfn.IFS(H719="Normal",3,H719="Attack",1,H719="Defense",0,H719="Speed",2)),2)</f>
        <v>11</v>
      </c>
      <c r="M719" t="str">
        <f t="shared" si="70"/>
        <v/>
      </c>
      <c r="N719" t="str">
        <f t="shared" si="71"/>
        <v/>
      </c>
      <c r="O719" t="str">
        <f t="shared" si="72"/>
        <v>Tank</v>
      </c>
    </row>
    <row r="720" spans="1:15" x14ac:dyDescent="0.45">
      <c r="A720">
        <v>719</v>
      </c>
      <c r="B720" t="s">
        <v>723</v>
      </c>
      <c r="C720">
        <v>1</v>
      </c>
      <c r="D720" t="s">
        <v>742</v>
      </c>
      <c r="E720" t="s">
        <v>936</v>
      </c>
      <c r="F720" s="18" t="s">
        <v>935</v>
      </c>
      <c r="G720" t="s">
        <v>949</v>
      </c>
      <c r="H720" t="s">
        <v>964</v>
      </c>
      <c r="I720" t="str">
        <f t="shared" si="67"/>
        <v>01</v>
      </c>
      <c r="J720" t="str">
        <f t="shared" si="68"/>
        <v/>
      </c>
      <c r="K720" t="str">
        <f t="shared" si="69"/>
        <v/>
      </c>
      <c r="L720" t="str" cm="1">
        <f t="array" ref="L720">DEC2BIN(IFERROR(_xlfn.IFS(OR(D720="Fire",D720="Steel"),3,D720="Dark",0,D720="Dragon",1,AND(C720&lt;&gt;"",C720&gt;0),2,E720="Status",0),_xlfn.IFS(H720="Normal",3,H720="Attack",1,H720="Defense",0,H720="Speed",2)),2)</f>
        <v>10</v>
      </c>
      <c r="M720" t="str">
        <f t="shared" si="70"/>
        <v/>
      </c>
      <c r="N720" t="str">
        <f t="shared" si="71"/>
        <v/>
      </c>
      <c r="O720" t="str">
        <f t="shared" si="72"/>
        <v>Speed</v>
      </c>
    </row>
    <row r="721" spans="1:15" x14ac:dyDescent="0.45">
      <c r="A721">
        <v>720</v>
      </c>
      <c r="B721" t="s">
        <v>724</v>
      </c>
      <c r="C721" t="s">
        <v>893</v>
      </c>
      <c r="D721" t="s">
        <v>740</v>
      </c>
      <c r="E721" t="s">
        <v>936</v>
      </c>
      <c r="F721" s="18" t="s">
        <v>935</v>
      </c>
      <c r="G721" t="s">
        <v>949</v>
      </c>
      <c r="H721" t="s">
        <v>737</v>
      </c>
      <c r="I721" t="str">
        <f t="shared" si="67"/>
        <v>00</v>
      </c>
      <c r="J721" t="str">
        <f t="shared" si="68"/>
        <v>11000000</v>
      </c>
      <c r="K721" t="str">
        <f t="shared" si="69"/>
        <v>C0550100</v>
      </c>
      <c r="L721" t="str" cm="1">
        <f t="array" ref="L721">DEC2BIN(IFERROR(_xlfn.IFS(OR(D721="Fire",D721="Steel"),3,D721="Dark",0,D721="Dragon",1,AND(C721&lt;&gt;"",C721&gt;0),2,E721="Status",0),_xlfn.IFS(H721="Normal",3,H721="Attack",1,H721="Defense",0,H721="Speed",2)),2)</f>
        <v>11</v>
      </c>
      <c r="M721" t="str">
        <f t="shared" si="70"/>
        <v>10111111</v>
      </c>
      <c r="N721" t="str">
        <f t="shared" si="71"/>
        <v>BF970100</v>
      </c>
      <c r="O721" t="str">
        <f t="shared" si="72"/>
        <v>Tank</v>
      </c>
    </row>
    <row r="722" spans="1:15" x14ac:dyDescent="0.45">
      <c r="A722">
        <v>721</v>
      </c>
      <c r="B722" t="s">
        <v>725</v>
      </c>
      <c r="C722" t="s">
        <v>893</v>
      </c>
      <c r="D722" t="s">
        <v>742</v>
      </c>
      <c r="E722" t="s">
        <v>936</v>
      </c>
      <c r="F722" s="18" t="s">
        <v>944</v>
      </c>
      <c r="G722" t="s">
        <v>949</v>
      </c>
      <c r="H722" t="s">
        <v>737</v>
      </c>
      <c r="I722" t="str">
        <f t="shared" si="67"/>
        <v>00</v>
      </c>
      <c r="J722" t="str">
        <f t="shared" si="68"/>
        <v/>
      </c>
      <c r="K722" t="str">
        <f t="shared" si="69"/>
        <v/>
      </c>
      <c r="L722" t="str" cm="1">
        <f t="array" ref="L722">DEC2BIN(IFERROR(_xlfn.IFS(OR(D722="Fire",D722="Steel"),3,D722="Dark",0,D722="Dragon",1,AND(C722&lt;&gt;"",C722&gt;0),2,E722="Status",0),_xlfn.IFS(H722="Normal",3,H722="Attack",1,H722="Defense",0,H722="Speed",2)),2)</f>
        <v>11</v>
      </c>
      <c r="M722" t="str">
        <f t="shared" si="70"/>
        <v/>
      </c>
      <c r="N722" t="str">
        <f t="shared" si="71"/>
        <v/>
      </c>
      <c r="O722" t="str">
        <f t="shared" si="72"/>
        <v>Tank</v>
      </c>
    </row>
    <row r="723" spans="1:15" x14ac:dyDescent="0.45">
      <c r="A723">
        <v>722</v>
      </c>
      <c r="B723" t="s">
        <v>726</v>
      </c>
      <c r="C723" t="s">
        <v>893</v>
      </c>
      <c r="D723" t="s">
        <v>739</v>
      </c>
      <c r="E723" t="s">
        <v>936</v>
      </c>
      <c r="F723" s="18" t="s">
        <v>937</v>
      </c>
      <c r="G723" t="s">
        <v>949</v>
      </c>
      <c r="H723" t="s">
        <v>737</v>
      </c>
      <c r="I723" t="str">
        <f t="shared" si="67"/>
        <v>00</v>
      </c>
      <c r="J723" t="str">
        <f t="shared" si="68"/>
        <v/>
      </c>
      <c r="K723" t="str">
        <f t="shared" si="69"/>
        <v/>
      </c>
      <c r="L723" t="str" cm="1">
        <f t="array" ref="L723">DEC2BIN(IFERROR(_xlfn.IFS(OR(D723="Fire",D723="Steel"),3,D723="Dark",0,D723="Dragon",1,AND(C723&lt;&gt;"",C723&gt;0),2,E723="Status",0),_xlfn.IFS(H723="Normal",3,H723="Attack",1,H723="Defense",0,H723="Speed",2)),2)</f>
        <v>11</v>
      </c>
      <c r="M723" t="str">
        <f t="shared" si="70"/>
        <v/>
      </c>
      <c r="N723" t="str">
        <f t="shared" si="71"/>
        <v/>
      </c>
      <c r="O723" t="str">
        <f t="shared" si="72"/>
        <v>Tank</v>
      </c>
    </row>
    <row r="724" spans="1:15" x14ac:dyDescent="0.45">
      <c r="A724">
        <v>723</v>
      </c>
      <c r="B724" t="s">
        <v>727</v>
      </c>
      <c r="C724">
        <v>2</v>
      </c>
      <c r="D724" t="s">
        <v>739</v>
      </c>
      <c r="E724" t="s">
        <v>936</v>
      </c>
      <c r="F724" s="18" t="s">
        <v>944</v>
      </c>
      <c r="G724" t="s">
        <v>949</v>
      </c>
      <c r="H724" t="s">
        <v>963</v>
      </c>
      <c r="I724" t="str">
        <f t="shared" si="67"/>
        <v>11</v>
      </c>
      <c r="J724" t="str">
        <f t="shared" si="68"/>
        <v/>
      </c>
      <c r="K724" t="str">
        <f t="shared" si="69"/>
        <v/>
      </c>
      <c r="L724" t="str" cm="1">
        <f t="array" ref="L724">DEC2BIN(IFERROR(_xlfn.IFS(OR(D724="Fire",D724="Steel"),3,D724="Dark",0,D724="Dragon",1,AND(C724&lt;&gt;"",C724&gt;0),2,E724="Status",0),_xlfn.IFS(H724="Normal",3,H724="Attack",1,H724="Defense",0,H724="Speed",2)),2)</f>
        <v>10</v>
      </c>
      <c r="M724" t="str">
        <f t="shared" si="70"/>
        <v/>
      </c>
      <c r="N724" t="str">
        <f t="shared" si="71"/>
        <v/>
      </c>
      <c r="O724" t="str">
        <f t="shared" si="72"/>
        <v>Speed</v>
      </c>
    </row>
    <row r="725" spans="1:15" x14ac:dyDescent="0.45">
      <c r="A725">
        <v>724</v>
      </c>
      <c r="B725" t="s">
        <v>728</v>
      </c>
      <c r="C725" t="s">
        <v>893</v>
      </c>
      <c r="D725" t="s">
        <v>746</v>
      </c>
      <c r="E725" t="s">
        <v>934</v>
      </c>
      <c r="F725" s="18" t="s">
        <v>935</v>
      </c>
      <c r="G725" t="s">
        <v>949</v>
      </c>
      <c r="H725" t="s">
        <v>964</v>
      </c>
      <c r="I725" t="str">
        <f t="shared" si="67"/>
        <v>01</v>
      </c>
      <c r="J725" t="str">
        <f t="shared" si="68"/>
        <v>01010101</v>
      </c>
      <c r="K725" t="str">
        <f t="shared" si="69"/>
        <v/>
      </c>
      <c r="L725" t="str" cm="1">
        <f t="array" ref="L725">DEC2BIN(IFERROR(_xlfn.IFS(OR(D725="Fire",D725="Steel"),3,D725="Dark",0,D725="Dragon",1,AND(C725&lt;&gt;"",C725&gt;0),2,E725="Status",0),_xlfn.IFS(H725="Normal",3,H725="Attack",1,H725="Defense",0,H725="Speed",2)),2)</f>
        <v>11</v>
      </c>
      <c r="M725" t="str">
        <f t="shared" si="70"/>
        <v>10010111</v>
      </c>
      <c r="N725" t="str">
        <f t="shared" si="71"/>
        <v/>
      </c>
      <c r="O725" t="str">
        <f t="shared" si="72"/>
        <v>Tank</v>
      </c>
    </row>
    <row r="726" spans="1:15" x14ac:dyDescent="0.45">
      <c r="A726">
        <v>725</v>
      </c>
      <c r="B726" t="s">
        <v>729</v>
      </c>
      <c r="C726" t="s">
        <v>893</v>
      </c>
      <c r="D726" t="s">
        <v>753</v>
      </c>
      <c r="E726" t="s">
        <v>936</v>
      </c>
      <c r="F726" s="18" t="s">
        <v>935</v>
      </c>
      <c r="G726" t="s">
        <v>949</v>
      </c>
      <c r="H726" t="s">
        <v>964</v>
      </c>
      <c r="I726" t="str">
        <f t="shared" si="67"/>
        <v>01</v>
      </c>
      <c r="J726" t="str">
        <f t="shared" si="68"/>
        <v/>
      </c>
      <c r="K726" t="str">
        <f t="shared" si="69"/>
        <v/>
      </c>
      <c r="L726" t="str" cm="1">
        <f t="array" ref="L726">DEC2BIN(IFERROR(_xlfn.IFS(OR(D726="Fire",D726="Steel"),3,D726="Dark",0,D726="Dragon",1,AND(C726&lt;&gt;"",C726&gt;0),2,E726="Status",0),_xlfn.IFS(H726="Normal",3,H726="Attack",1,H726="Defense",0,H726="Speed",2)),2)</f>
        <v>01</v>
      </c>
      <c r="M726" t="str">
        <f t="shared" si="70"/>
        <v/>
      </c>
      <c r="N726" t="str">
        <f t="shared" si="71"/>
        <v/>
      </c>
      <c r="O726" t="str">
        <f t="shared" si="72"/>
        <v>Attack</v>
      </c>
    </row>
    <row r="727" spans="1:15" x14ac:dyDescent="0.45">
      <c r="A727">
        <v>726</v>
      </c>
      <c r="B727" t="s">
        <v>730</v>
      </c>
      <c r="C727" t="s">
        <v>893</v>
      </c>
      <c r="D727" t="s">
        <v>739</v>
      </c>
      <c r="E727" t="s">
        <v>934</v>
      </c>
      <c r="F727" s="18" t="s">
        <v>937</v>
      </c>
      <c r="G727" t="s">
        <v>949</v>
      </c>
      <c r="H727" t="s">
        <v>964</v>
      </c>
      <c r="I727" t="str">
        <f t="shared" si="67"/>
        <v>01</v>
      </c>
      <c r="J727" t="str">
        <f t="shared" si="68"/>
        <v/>
      </c>
      <c r="K727" t="str">
        <f t="shared" si="69"/>
        <v/>
      </c>
      <c r="L727" t="str" cm="1">
        <f t="array" ref="L727">DEC2BIN(IFERROR(_xlfn.IFS(OR(D727="Fire",D727="Steel"),3,D727="Dark",0,D727="Dragon",1,AND(C727&lt;&gt;"",C727&gt;0),2,E727="Status",0),_xlfn.IFS(H727="Normal",3,H727="Attack",1,H727="Defense",0,H727="Speed",2)),2)</f>
        <v>01</v>
      </c>
      <c r="M727" t="str">
        <f t="shared" si="70"/>
        <v/>
      </c>
      <c r="N727" t="str">
        <f t="shared" si="71"/>
        <v/>
      </c>
      <c r="O727" t="str">
        <f t="shared" si="72"/>
        <v>Attack</v>
      </c>
    </row>
    <row r="728" spans="1:15" x14ac:dyDescent="0.45">
      <c r="A728">
        <v>727</v>
      </c>
      <c r="B728" t="s">
        <v>731</v>
      </c>
      <c r="C728">
        <v>1</v>
      </c>
      <c r="D728" t="s">
        <v>751</v>
      </c>
      <c r="E728" t="s">
        <v>934</v>
      </c>
      <c r="F728" s="18" t="s">
        <v>938</v>
      </c>
      <c r="G728" t="s">
        <v>949</v>
      </c>
      <c r="H728" t="s">
        <v>964</v>
      </c>
      <c r="I728" t="str">
        <f t="shared" si="67"/>
        <v>01</v>
      </c>
      <c r="J728" t="str">
        <f t="shared" si="68"/>
        <v/>
      </c>
      <c r="K728" t="str">
        <f t="shared" si="69"/>
        <v/>
      </c>
      <c r="L728" t="str" cm="1">
        <f t="array" ref="L728">DEC2BIN(IFERROR(_xlfn.IFS(OR(D728="Fire",D728="Steel"),3,D728="Dark",0,D728="Dragon",1,AND(C728&lt;&gt;"",C728&gt;0),2,E728="Status",0),_xlfn.IFS(H728="Normal",3,H728="Attack",1,H728="Defense",0,H728="Speed",2)),2)</f>
        <v>10</v>
      </c>
      <c r="M728" t="str">
        <f t="shared" si="70"/>
        <v/>
      </c>
      <c r="N728" t="str">
        <f t="shared" si="71"/>
        <v/>
      </c>
      <c r="O728" t="str">
        <f t="shared" si="72"/>
        <v>Speed</v>
      </c>
    </row>
    <row r="729" spans="1:15" x14ac:dyDescent="0.45">
      <c r="A729">
        <v>728</v>
      </c>
      <c r="B729" t="s">
        <v>732</v>
      </c>
      <c r="C729" t="s">
        <v>893</v>
      </c>
      <c r="D729" t="s">
        <v>752</v>
      </c>
      <c r="E729" t="s">
        <v>936</v>
      </c>
      <c r="F729" s="18" t="s">
        <v>935</v>
      </c>
      <c r="G729" t="s">
        <v>949</v>
      </c>
      <c r="H729" t="s">
        <v>964</v>
      </c>
      <c r="I729" t="str">
        <f t="shared" si="67"/>
        <v>01</v>
      </c>
      <c r="J729" t="str">
        <f t="shared" si="68"/>
        <v>00000001</v>
      </c>
      <c r="K729" t="str">
        <f t="shared" si="69"/>
        <v/>
      </c>
      <c r="L729" t="str" cm="1">
        <f t="array" ref="L729">DEC2BIN(IFERROR(_xlfn.IFS(OR(D729="Fire",D729="Steel"),3,D729="Dark",0,D729="Dragon",1,AND(C729&lt;&gt;"",C729&gt;0),2,E729="Status",0),_xlfn.IFS(H729="Normal",3,H729="Attack",1,H729="Defense",0,H729="Speed",2)),2)</f>
        <v>01</v>
      </c>
      <c r="M729" t="str">
        <f t="shared" si="70"/>
        <v>00000001</v>
      </c>
      <c r="N729" t="str">
        <f t="shared" si="71"/>
        <v/>
      </c>
      <c r="O729" t="str">
        <f t="shared" si="72"/>
        <v>Attack</v>
      </c>
    </row>
    <row r="730" spans="1:15" x14ac:dyDescent="0.45">
      <c r="A730">
        <v>729</v>
      </c>
      <c r="I730" s="3" t="s">
        <v>1326</v>
      </c>
      <c r="L730" t="str" cm="1">
        <f t="array" ref="L730">DEC2BIN(IFERROR(_xlfn.IFS(OR(D730="Fire",D730="Steel"),3,D730="Dark",0,D730="Dragon",1,AND(C730&lt;&gt;"",C730&gt;0),2,E730="Status",0),_xlfn.IFS(H730="Normal",3,H730="Attack",1,H730="Defense",0,H730="Speed",2,TRUE,0)),2)</f>
        <v>00</v>
      </c>
    </row>
    <row r="731" spans="1:15" x14ac:dyDescent="0.45">
      <c r="A731">
        <v>730</v>
      </c>
      <c r="I731" s="3" t="s">
        <v>1326</v>
      </c>
      <c r="L731" t="str" cm="1">
        <f t="array" ref="L731">DEC2BIN(IFERROR(_xlfn.IFS(OR(D731="Fire",D731="Steel"),3,D731="Dark",0,D731="Dragon",1,AND(C731&lt;&gt;"",C731&gt;0),2,E731="Status",0),_xlfn.IFS(H731="Normal",3,H731="Attack",1,H731="Defense",0,H731="Speed",2,TRUE,0)),2)</f>
        <v>00</v>
      </c>
    </row>
    <row r="732" spans="1:15" x14ac:dyDescent="0.45">
      <c r="A732">
        <v>731</v>
      </c>
      <c r="I732" s="3" t="s">
        <v>1326</v>
      </c>
      <c r="L732" t="str" cm="1">
        <f t="array" ref="L732">DEC2BIN(IFERROR(_xlfn.IFS(OR(D732="Fire",D732="Steel"),3,D732="Dark",0,D732="Dragon",1,AND(C732&lt;&gt;"",C732&gt;0),2,E732="Status",0),_xlfn.IFS(H732="Normal",3,H732="Attack",1,H732="Defense",0,H732="Speed",2,TRUE,0)),2)</f>
        <v>00</v>
      </c>
    </row>
  </sheetData>
  <sortState xmlns:xlrd2="http://schemas.microsoft.com/office/spreadsheetml/2017/richdata2" ref="A2:H730">
    <sortCondition ref="A2:A73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3BC44-B1BB-4272-AC67-13B86DD55D0F}">
  <dimension ref="A1:D21"/>
  <sheetViews>
    <sheetView workbookViewId="0">
      <selection activeCell="C21" sqref="C21"/>
    </sheetView>
  </sheetViews>
  <sheetFormatPr defaultRowHeight="14.25" x14ac:dyDescent="0.45"/>
  <cols>
    <col min="1" max="1" width="8.9296875" bestFit="1" customWidth="1"/>
    <col min="2" max="2" width="13.73046875" customWidth="1"/>
    <col min="3" max="3" width="29.06640625" bestFit="1" customWidth="1"/>
    <col min="4" max="4" width="82.33203125" bestFit="1" customWidth="1"/>
    <col min="6" max="6" width="19.9296875" customWidth="1"/>
  </cols>
  <sheetData>
    <row r="1" spans="1:4" x14ac:dyDescent="0.45">
      <c r="A1" s="13" t="s">
        <v>859</v>
      </c>
      <c r="B1" s="13" t="s">
        <v>11</v>
      </c>
      <c r="C1" s="13" t="s">
        <v>860</v>
      </c>
      <c r="D1" s="13" t="s">
        <v>861</v>
      </c>
    </row>
    <row r="2" spans="1:4" x14ac:dyDescent="0.45">
      <c r="A2" t="s">
        <v>806</v>
      </c>
      <c r="B2" t="s">
        <v>1258</v>
      </c>
      <c r="C2" t="s">
        <v>849</v>
      </c>
      <c r="D2" t="s">
        <v>862</v>
      </c>
    </row>
    <row r="3" spans="1:4" x14ac:dyDescent="0.45">
      <c r="A3" t="s">
        <v>818</v>
      </c>
      <c r="B3" t="s">
        <v>1259</v>
      </c>
      <c r="C3" t="s">
        <v>850</v>
      </c>
    </row>
    <row r="4" spans="1:4" x14ac:dyDescent="0.45">
      <c r="A4" t="s">
        <v>819</v>
      </c>
      <c r="B4" t="s">
        <v>1260</v>
      </c>
      <c r="C4" t="s">
        <v>851</v>
      </c>
      <c r="D4" t="s">
        <v>863</v>
      </c>
    </row>
    <row r="5" spans="1:4" x14ac:dyDescent="0.45">
      <c r="A5" t="s">
        <v>820</v>
      </c>
      <c r="B5" t="s">
        <v>1261</v>
      </c>
      <c r="C5" t="s">
        <v>852</v>
      </c>
      <c r="D5" t="s">
        <v>864</v>
      </c>
    </row>
    <row r="6" spans="1:4" x14ac:dyDescent="0.45">
      <c r="A6" t="s">
        <v>821</v>
      </c>
      <c r="B6" t="s">
        <v>797</v>
      </c>
      <c r="C6" s="5" t="s">
        <v>791</v>
      </c>
    </row>
    <row r="7" spans="1:4" x14ac:dyDescent="0.45">
      <c r="A7" t="s">
        <v>822</v>
      </c>
      <c r="B7" s="3" t="s">
        <v>1262</v>
      </c>
      <c r="C7" s="5" t="s">
        <v>792</v>
      </c>
      <c r="D7" t="s">
        <v>865</v>
      </c>
    </row>
    <row r="8" spans="1:4" x14ac:dyDescent="0.45">
      <c r="A8" t="s">
        <v>823</v>
      </c>
      <c r="B8" t="s">
        <v>798</v>
      </c>
      <c r="C8" s="12" t="s">
        <v>793</v>
      </c>
      <c r="D8" t="s">
        <v>867</v>
      </c>
    </row>
    <row r="9" spans="1:4" x14ac:dyDescent="0.45">
      <c r="A9" t="s">
        <v>824</v>
      </c>
      <c r="B9" s="3" t="s">
        <v>799</v>
      </c>
      <c r="C9" s="5" t="s">
        <v>794</v>
      </c>
      <c r="D9" t="s">
        <v>865</v>
      </c>
    </row>
    <row r="10" spans="1:4" x14ac:dyDescent="0.45">
      <c r="A10" t="s">
        <v>825</v>
      </c>
      <c r="B10" s="3" t="s">
        <v>789</v>
      </c>
      <c r="C10" t="s">
        <v>790</v>
      </c>
      <c r="D10" t="s">
        <v>866</v>
      </c>
    </row>
    <row r="11" spans="1:4" x14ac:dyDescent="0.45">
      <c r="A11" t="s">
        <v>826</v>
      </c>
      <c r="B11" s="3" t="s">
        <v>800</v>
      </c>
      <c r="C11" t="s">
        <v>795</v>
      </c>
      <c r="D11" t="s">
        <v>868</v>
      </c>
    </row>
    <row r="12" spans="1:4" x14ac:dyDescent="0.45">
      <c r="A12" t="s">
        <v>827</v>
      </c>
      <c r="B12" s="3" t="s">
        <v>1263</v>
      </c>
      <c r="C12" t="s">
        <v>853</v>
      </c>
      <c r="D12" t="s">
        <v>869</v>
      </c>
    </row>
    <row r="13" spans="1:4" x14ac:dyDescent="0.45">
      <c r="A13" t="s">
        <v>828</v>
      </c>
      <c r="B13" t="s">
        <v>841</v>
      </c>
      <c r="C13" t="s">
        <v>854</v>
      </c>
      <c r="D13" t="s">
        <v>870</v>
      </c>
    </row>
    <row r="14" spans="1:4" x14ac:dyDescent="0.45">
      <c r="A14" t="s">
        <v>829</v>
      </c>
      <c r="B14" s="3" t="s">
        <v>1249</v>
      </c>
      <c r="C14" t="s">
        <v>814</v>
      </c>
      <c r="D14" t="s">
        <v>871</v>
      </c>
    </row>
    <row r="15" spans="1:4" x14ac:dyDescent="0.45">
      <c r="A15" t="s">
        <v>830</v>
      </c>
      <c r="B15" s="3" t="s">
        <v>784</v>
      </c>
      <c r="C15" t="s">
        <v>796</v>
      </c>
      <c r="D15" t="s">
        <v>872</v>
      </c>
    </row>
    <row r="16" spans="1:4" x14ac:dyDescent="0.45">
      <c r="A16" t="s">
        <v>831</v>
      </c>
      <c r="B16" s="3" t="s">
        <v>1264</v>
      </c>
      <c r="C16" t="s">
        <v>855</v>
      </c>
      <c r="D16" t="s">
        <v>873</v>
      </c>
    </row>
    <row r="17" spans="1:3" x14ac:dyDescent="0.45">
      <c r="A17" t="s">
        <v>832</v>
      </c>
      <c r="B17" s="3" t="s">
        <v>804</v>
      </c>
      <c r="C17" t="s">
        <v>807</v>
      </c>
    </row>
    <row r="18" spans="1:3" x14ac:dyDescent="0.45">
      <c r="A18" t="s">
        <v>833</v>
      </c>
      <c r="B18" s="3" t="s">
        <v>1265</v>
      </c>
      <c r="C18" t="s">
        <v>808</v>
      </c>
    </row>
    <row r="19" spans="1:3" x14ac:dyDescent="0.45">
      <c r="A19" t="s">
        <v>834</v>
      </c>
      <c r="B19" s="3" t="s">
        <v>1266</v>
      </c>
      <c r="C19" t="s">
        <v>856</v>
      </c>
    </row>
    <row r="20" spans="1:3" x14ac:dyDescent="0.45">
      <c r="A20" t="s">
        <v>835</v>
      </c>
      <c r="B20" t="s">
        <v>1178</v>
      </c>
      <c r="C20" t="s">
        <v>857</v>
      </c>
    </row>
    <row r="21" spans="1:3" x14ac:dyDescent="0.45">
      <c r="A21" t="s">
        <v>836</v>
      </c>
      <c r="B21" t="s">
        <v>1179</v>
      </c>
      <c r="C21" t="s">
        <v>858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E28D6-B0E0-4245-A75B-627E0C78148D}">
  <dimension ref="A1:J188"/>
  <sheetViews>
    <sheetView workbookViewId="0">
      <pane ySplit="1" topLeftCell="A12" activePane="bottomLeft" state="frozen"/>
      <selection pane="bottomLeft" activeCell="D12" sqref="D12"/>
    </sheetView>
  </sheetViews>
  <sheetFormatPr defaultRowHeight="14.25" x14ac:dyDescent="0.45"/>
  <cols>
    <col min="1" max="1" width="8.9296875" bestFit="1" customWidth="1"/>
    <col min="2" max="2" width="13.73046875" customWidth="1"/>
    <col min="3" max="3" width="29.06640625" bestFit="1" customWidth="1"/>
    <col min="4" max="4" width="75.53125" customWidth="1"/>
    <col min="6" max="6" width="19.9296875" customWidth="1"/>
  </cols>
  <sheetData>
    <row r="1" spans="1:4" x14ac:dyDescent="0.45">
      <c r="A1" s="13" t="s">
        <v>859</v>
      </c>
      <c r="B1" s="13" t="s">
        <v>11</v>
      </c>
      <c r="C1" s="13" t="s">
        <v>860</v>
      </c>
      <c r="D1" s="13" t="s">
        <v>861</v>
      </c>
    </row>
    <row r="2" spans="1:4" x14ac:dyDescent="0.45">
      <c r="A2" t="s">
        <v>806</v>
      </c>
      <c r="B2" t="s">
        <v>1169</v>
      </c>
      <c r="C2" t="s">
        <v>874</v>
      </c>
      <c r="D2" t="s">
        <v>875</v>
      </c>
    </row>
    <row r="3" spans="1:4" x14ac:dyDescent="0.45">
      <c r="A3" t="s">
        <v>818</v>
      </c>
      <c r="B3" t="s">
        <v>798</v>
      </c>
      <c r="C3" t="s">
        <v>793</v>
      </c>
      <c r="D3" t="s">
        <v>867</v>
      </c>
    </row>
    <row r="4" spans="1:4" x14ac:dyDescent="0.45">
      <c r="A4" t="s">
        <v>819</v>
      </c>
      <c r="B4" t="s">
        <v>800</v>
      </c>
      <c r="C4" t="s">
        <v>795</v>
      </c>
      <c r="D4" t="s">
        <v>868</v>
      </c>
    </row>
    <row r="5" spans="1:4" x14ac:dyDescent="0.45">
      <c r="A5" t="s">
        <v>820</v>
      </c>
      <c r="B5" t="s">
        <v>797</v>
      </c>
      <c r="C5" t="s">
        <v>791</v>
      </c>
    </row>
    <row r="6" spans="1:4" x14ac:dyDescent="0.45">
      <c r="A6" t="s">
        <v>821</v>
      </c>
      <c r="B6" t="s">
        <v>1170</v>
      </c>
      <c r="C6" t="s">
        <v>792</v>
      </c>
      <c r="D6" t="s">
        <v>865</v>
      </c>
    </row>
    <row r="7" spans="1:4" x14ac:dyDescent="0.45">
      <c r="A7" t="s">
        <v>822</v>
      </c>
      <c r="B7" s="3" t="s">
        <v>799</v>
      </c>
      <c r="C7" t="s">
        <v>794</v>
      </c>
      <c r="D7" t="s">
        <v>865</v>
      </c>
    </row>
    <row r="8" spans="1:4" x14ac:dyDescent="0.45">
      <c r="A8" t="s">
        <v>823</v>
      </c>
      <c r="B8" t="s">
        <v>1171</v>
      </c>
      <c r="C8" t="s">
        <v>877</v>
      </c>
      <c r="D8" t="s">
        <v>878</v>
      </c>
    </row>
    <row r="9" spans="1:4" x14ac:dyDescent="0.45">
      <c r="A9" t="s">
        <v>824</v>
      </c>
      <c r="B9" s="3" t="s">
        <v>1172</v>
      </c>
      <c r="C9" t="s">
        <v>814</v>
      </c>
      <c r="D9" t="s">
        <v>871</v>
      </c>
    </row>
    <row r="10" spans="1:4" x14ac:dyDescent="0.45">
      <c r="A10" t="s">
        <v>825</v>
      </c>
      <c r="B10" s="3" t="s">
        <v>1173</v>
      </c>
      <c r="C10" t="str">
        <f>_xlfn.CONCAT("bl 0x",A29)</f>
        <v>bl 0x000FCE30</v>
      </c>
      <c r="D10" t="s">
        <v>879</v>
      </c>
    </row>
    <row r="11" spans="1:4" x14ac:dyDescent="0.45">
      <c r="A11" t="s">
        <v>826</v>
      </c>
      <c r="B11" s="3" t="s">
        <v>1174</v>
      </c>
      <c r="C11" t="s">
        <v>902</v>
      </c>
      <c r="D11" t="s">
        <v>903</v>
      </c>
    </row>
    <row r="12" spans="1:4" x14ac:dyDescent="0.45">
      <c r="A12" t="s">
        <v>827</v>
      </c>
      <c r="B12" s="3" t="s">
        <v>1175</v>
      </c>
      <c r="C12" t="s">
        <v>808</v>
      </c>
      <c r="D12" t="s">
        <v>876</v>
      </c>
    </row>
    <row r="13" spans="1:4" x14ac:dyDescent="0.45">
      <c r="A13" t="s">
        <v>828</v>
      </c>
      <c r="B13" s="3" t="s">
        <v>804</v>
      </c>
      <c r="C13" t="s">
        <v>807</v>
      </c>
      <c r="D13" t="s">
        <v>1168</v>
      </c>
    </row>
    <row r="14" spans="1:4" x14ac:dyDescent="0.45">
      <c r="A14" t="s">
        <v>829</v>
      </c>
      <c r="B14" s="3" t="s">
        <v>1163</v>
      </c>
      <c r="C14" t="s">
        <v>808</v>
      </c>
      <c r="D14" t="s">
        <v>1150</v>
      </c>
    </row>
    <row r="15" spans="1:4" x14ac:dyDescent="0.45">
      <c r="A15" t="s">
        <v>830</v>
      </c>
      <c r="B15" s="3" t="s">
        <v>1181</v>
      </c>
      <c r="C15" t="s">
        <v>1180</v>
      </c>
      <c r="D15" t="s">
        <v>812</v>
      </c>
    </row>
    <row r="16" spans="1:4" x14ac:dyDescent="0.45">
      <c r="A16" t="s">
        <v>831</v>
      </c>
      <c r="B16" s="3" t="s">
        <v>811</v>
      </c>
      <c r="C16" t="s">
        <v>810</v>
      </c>
      <c r="D16" t="s">
        <v>813</v>
      </c>
    </row>
    <row r="17" spans="1:10" x14ac:dyDescent="0.45">
      <c r="A17" t="s">
        <v>832</v>
      </c>
      <c r="B17" s="3" t="s">
        <v>1167</v>
      </c>
      <c r="C17" t="s">
        <v>926</v>
      </c>
      <c r="D17" t="s">
        <v>1148</v>
      </c>
    </row>
    <row r="18" spans="1:10" x14ac:dyDescent="0.45">
      <c r="A18" t="s">
        <v>833</v>
      </c>
      <c r="B18" s="3" t="s">
        <v>1176</v>
      </c>
      <c r="C18" t="s">
        <v>1147</v>
      </c>
      <c r="D18" t="s">
        <v>1149</v>
      </c>
    </row>
    <row r="19" spans="1:10" x14ac:dyDescent="0.45">
      <c r="A19" t="s">
        <v>834</v>
      </c>
      <c r="B19" s="3" t="s">
        <v>1177</v>
      </c>
      <c r="C19" t="s">
        <v>1146</v>
      </c>
      <c r="D19" t="s">
        <v>1143</v>
      </c>
    </row>
    <row r="20" spans="1:10" x14ac:dyDescent="0.45">
      <c r="A20" t="s">
        <v>835</v>
      </c>
      <c r="B20" t="s">
        <v>1178</v>
      </c>
      <c r="C20" t="s">
        <v>857</v>
      </c>
      <c r="D20" t="s">
        <v>1144</v>
      </c>
    </row>
    <row r="21" spans="1:10" x14ac:dyDescent="0.45">
      <c r="A21" t="s">
        <v>836</v>
      </c>
      <c r="B21" t="s">
        <v>1179</v>
      </c>
      <c r="C21" t="s">
        <v>858</v>
      </c>
      <c r="D21" t="s">
        <v>1145</v>
      </c>
    </row>
    <row r="25" spans="1:10" x14ac:dyDescent="0.45">
      <c r="C25" t="s">
        <v>854</v>
      </c>
      <c r="D25" t="s">
        <v>870</v>
      </c>
    </row>
    <row r="28" spans="1:10" x14ac:dyDescent="0.45">
      <c r="A28" s="13" t="s">
        <v>965</v>
      </c>
      <c r="C28" t="s">
        <v>879</v>
      </c>
    </row>
    <row r="29" spans="1:10" x14ac:dyDescent="0.45">
      <c r="A29" t="s">
        <v>1165</v>
      </c>
      <c r="B29" s="3"/>
      <c r="C29" s="5" t="s">
        <v>882</v>
      </c>
      <c r="D29" s="5" t="s">
        <v>883</v>
      </c>
      <c r="F29" t="s">
        <v>881</v>
      </c>
      <c r="G29">
        <v>720</v>
      </c>
      <c r="H29">
        <f>MOD(G29,4)</f>
        <v>0</v>
      </c>
      <c r="I29">
        <f>G29-H29</f>
        <v>720</v>
      </c>
      <c r="J29" t="str">
        <f>DEC2HEX(I29)</f>
        <v>2D0</v>
      </c>
    </row>
    <row r="30" spans="1:10" x14ac:dyDescent="0.45">
      <c r="A30" t="str">
        <f t="shared" ref="A30:A75" si="0">DEC2HEX(4+HEX2DEC(A29),8)</f>
        <v>000FCE34</v>
      </c>
      <c r="C30" s="5" t="str">
        <f>_xlfn.CONCAT("beq 0x",A$41)</f>
        <v>beq 0x000FCE60</v>
      </c>
      <c r="D30" s="5" t="s">
        <v>884</v>
      </c>
      <c r="F30" t="s">
        <v>880</v>
      </c>
      <c r="G30">
        <v>681</v>
      </c>
      <c r="H30">
        <f>MOD(G30,4)</f>
        <v>1</v>
      </c>
      <c r="I30">
        <f>G30-H30</f>
        <v>680</v>
      </c>
      <c r="J30" t="str">
        <f>DEC2HEX(I30)</f>
        <v>2A8</v>
      </c>
    </row>
    <row r="31" spans="1:10" x14ac:dyDescent="0.45">
      <c r="A31" t="str">
        <f t="shared" si="0"/>
        <v>000FCE38</v>
      </c>
      <c r="C31" s="12" t="s">
        <v>885</v>
      </c>
      <c r="D31" s="12" t="s">
        <v>886</v>
      </c>
      <c r="F31" t="s">
        <v>924</v>
      </c>
      <c r="G31">
        <v>386</v>
      </c>
      <c r="H31">
        <f>MOD(G31,4)</f>
        <v>2</v>
      </c>
      <c r="I31">
        <f>G31-H31</f>
        <v>384</v>
      </c>
      <c r="J31" t="str">
        <f>DEC2HEX(I31)</f>
        <v>180</v>
      </c>
    </row>
    <row r="32" spans="1:10" x14ac:dyDescent="0.45">
      <c r="A32" t="str">
        <f t="shared" si="0"/>
        <v>000FCE3C</v>
      </c>
      <c r="C32" s="12" t="str">
        <f>_xlfn.CONCAT("beq 0x",A$51)</f>
        <v>beq 0x000FCE88</v>
      </c>
      <c r="D32" s="12" t="s">
        <v>887</v>
      </c>
    </row>
    <row r="33" spans="1:4" x14ac:dyDescent="0.45">
      <c r="A33" t="str">
        <f t="shared" si="0"/>
        <v>000FCE40</v>
      </c>
      <c r="B33" s="3"/>
      <c r="C33" t="s">
        <v>1166</v>
      </c>
      <c r="D33" t="s">
        <v>888</v>
      </c>
    </row>
    <row r="34" spans="1:4" x14ac:dyDescent="0.45">
      <c r="A34" t="str">
        <f t="shared" si="0"/>
        <v>000FCE44</v>
      </c>
      <c r="C34" s="7" t="s">
        <v>889</v>
      </c>
      <c r="D34" s="7" t="s">
        <v>890</v>
      </c>
    </row>
    <row r="35" spans="1:4" x14ac:dyDescent="0.45">
      <c r="A35" t="str">
        <f t="shared" si="0"/>
        <v>000FCE48</v>
      </c>
      <c r="C35" s="7" t="str">
        <f>_xlfn.CONCAT("beq 0x",A$56)</f>
        <v>beq 0x000FCE9C</v>
      </c>
      <c r="D35" s="7" t="s">
        <v>891</v>
      </c>
    </row>
    <row r="36" spans="1:4" x14ac:dyDescent="0.45">
      <c r="A36" t="str">
        <f t="shared" si="0"/>
        <v>000FCE4C</v>
      </c>
      <c r="B36" s="3"/>
      <c r="C36" s="17" t="s">
        <v>1166</v>
      </c>
      <c r="D36" s="17" t="s">
        <v>888</v>
      </c>
    </row>
    <row r="37" spans="1:4" x14ac:dyDescent="0.45">
      <c r="A37" t="str">
        <f t="shared" si="0"/>
        <v>000FCE50</v>
      </c>
      <c r="C37" s="17" t="s">
        <v>926</v>
      </c>
      <c r="D37" s="17" t="s">
        <v>927</v>
      </c>
    </row>
    <row r="38" spans="1:4" x14ac:dyDescent="0.45">
      <c r="A38" t="str">
        <f t="shared" si="0"/>
        <v>000FCE54</v>
      </c>
      <c r="C38" s="17" t="str">
        <f>_xlfn.CONCAT("beq 0x",A$73)</f>
        <v>beq 0x000FCEE0</v>
      </c>
      <c r="D38" s="17" t="s">
        <v>928</v>
      </c>
    </row>
    <row r="39" spans="1:4" x14ac:dyDescent="0.45">
      <c r="A39" t="str">
        <f t="shared" si="0"/>
        <v>000FCE58</v>
      </c>
      <c r="C39" s="16" t="s">
        <v>892</v>
      </c>
      <c r="D39" s="16" t="s">
        <v>925</v>
      </c>
    </row>
    <row r="40" spans="1:4" x14ac:dyDescent="0.45">
      <c r="A40" t="str">
        <f t="shared" si="0"/>
        <v>000FCE5C</v>
      </c>
      <c r="C40" s="16" t="str">
        <f>_xlfn.CONCAT("b 0x",A$76)</f>
        <v>b 0x000FCEEC</v>
      </c>
      <c r="D40" s="16" t="s">
        <v>911</v>
      </c>
    </row>
    <row r="41" spans="1:4" x14ac:dyDescent="0.45">
      <c r="A41" t="str">
        <f t="shared" si="0"/>
        <v>000FCE60</v>
      </c>
      <c r="C41" s="5" t="s">
        <v>895</v>
      </c>
      <c r="D41" s="5" t="s">
        <v>595</v>
      </c>
    </row>
    <row r="42" spans="1:4" x14ac:dyDescent="0.45">
      <c r="A42" t="str">
        <f t="shared" si="0"/>
        <v>000FCE64</v>
      </c>
      <c r="B42" s="3"/>
      <c r="C42" s="5" t="s">
        <v>894</v>
      </c>
      <c r="D42" s="5" t="s">
        <v>843</v>
      </c>
    </row>
    <row r="43" spans="1:4" x14ac:dyDescent="0.45">
      <c r="A43" t="str">
        <f t="shared" si="0"/>
        <v>000FCE68</v>
      </c>
      <c r="C43" s="5" t="s">
        <v>896</v>
      </c>
      <c r="D43" s="5" t="s">
        <v>470</v>
      </c>
    </row>
    <row r="44" spans="1:4" x14ac:dyDescent="0.45">
      <c r="A44" t="str">
        <f t="shared" si="0"/>
        <v>000FCE6C</v>
      </c>
      <c r="C44" s="5" t="s">
        <v>904</v>
      </c>
      <c r="D44" s="5" t="s">
        <v>13</v>
      </c>
    </row>
    <row r="45" spans="1:4" x14ac:dyDescent="0.45">
      <c r="A45" t="str">
        <f t="shared" si="0"/>
        <v>000FCE70</v>
      </c>
      <c r="C45" s="5" t="s">
        <v>897</v>
      </c>
      <c r="D45" s="5" t="s">
        <v>717</v>
      </c>
    </row>
    <row r="46" spans="1:4" x14ac:dyDescent="0.45">
      <c r="A46" t="str">
        <f t="shared" si="0"/>
        <v>000FCE74</v>
      </c>
      <c r="B46" s="3"/>
      <c r="C46" s="5" t="s">
        <v>899</v>
      </c>
      <c r="D46" s="5" t="s">
        <v>844</v>
      </c>
    </row>
    <row r="47" spans="1:4" x14ac:dyDescent="0.45">
      <c r="A47" t="str">
        <f t="shared" si="0"/>
        <v>000FCE78</v>
      </c>
      <c r="C47" s="5" t="s">
        <v>900</v>
      </c>
      <c r="D47" s="5" t="s">
        <v>546</v>
      </c>
    </row>
    <row r="48" spans="1:4" x14ac:dyDescent="0.45">
      <c r="A48" t="str">
        <f t="shared" si="0"/>
        <v>000FCE7C</v>
      </c>
      <c r="C48" s="5" t="s">
        <v>901</v>
      </c>
      <c r="D48" s="5" t="s">
        <v>306</v>
      </c>
    </row>
    <row r="49" spans="1:4" x14ac:dyDescent="0.45">
      <c r="A49" t="str">
        <f t="shared" si="0"/>
        <v>000FCE80</v>
      </c>
      <c r="C49" s="5" t="str">
        <f>_xlfn.CONCAT("beq 0x",A$62)</f>
        <v>beq 0x000FCEB4</v>
      </c>
      <c r="D49" s="5" t="s">
        <v>909</v>
      </c>
    </row>
    <row r="50" spans="1:4" x14ac:dyDescent="0.45">
      <c r="A50" t="str">
        <f t="shared" si="0"/>
        <v>000FCE84</v>
      </c>
      <c r="C50" s="5" t="str">
        <f>_xlfn.CONCAT("bne 0x",A$66)</f>
        <v>bne 0x000FCEC4</v>
      </c>
      <c r="D50" s="5" t="s">
        <v>915</v>
      </c>
    </row>
    <row r="51" spans="1:4" x14ac:dyDescent="0.45">
      <c r="A51" t="str">
        <f t="shared" si="0"/>
        <v>000FCE88</v>
      </c>
      <c r="C51" s="12" t="s">
        <v>895</v>
      </c>
      <c r="D51" s="12" t="s">
        <v>595</v>
      </c>
    </row>
    <row r="52" spans="1:4" x14ac:dyDescent="0.45">
      <c r="A52" t="str">
        <f t="shared" si="0"/>
        <v>000FCE8C</v>
      </c>
      <c r="B52" s="3"/>
      <c r="C52" s="12" t="s">
        <v>894</v>
      </c>
      <c r="D52" s="12" t="s">
        <v>843</v>
      </c>
    </row>
    <row r="53" spans="1:4" x14ac:dyDescent="0.45">
      <c r="A53" t="str">
        <f t="shared" si="0"/>
        <v>000FCE90</v>
      </c>
      <c r="B53" s="20"/>
      <c r="C53" s="12" t="s">
        <v>898</v>
      </c>
      <c r="D53" s="12" t="s">
        <v>600</v>
      </c>
    </row>
    <row r="54" spans="1:4" x14ac:dyDescent="0.45">
      <c r="A54" t="str">
        <f t="shared" si="0"/>
        <v>000FCE94</v>
      </c>
      <c r="C54" s="12" t="str">
        <f>_xlfn.CONCAT("beq 0x",A$62)</f>
        <v>beq 0x000FCEB4</v>
      </c>
      <c r="D54" s="12" t="s">
        <v>909</v>
      </c>
    </row>
    <row r="55" spans="1:4" x14ac:dyDescent="0.45">
      <c r="A55" t="str">
        <f t="shared" si="0"/>
        <v>000FCE98</v>
      </c>
      <c r="C55" s="12" t="str">
        <f>_xlfn.CONCAT("bne 0x",A$66)</f>
        <v>bne 0x000FCEC4</v>
      </c>
      <c r="D55" s="12" t="s">
        <v>915</v>
      </c>
    </row>
    <row r="56" spans="1:4" x14ac:dyDescent="0.45">
      <c r="A56" t="str">
        <f t="shared" si="0"/>
        <v>000FCE9C</v>
      </c>
      <c r="C56" s="7" t="s">
        <v>895</v>
      </c>
      <c r="D56" s="7" t="s">
        <v>595</v>
      </c>
    </row>
    <row r="57" spans="1:4" x14ac:dyDescent="0.45">
      <c r="A57" t="str">
        <f t="shared" si="0"/>
        <v>000FCEA0</v>
      </c>
      <c r="C57" s="7" t="s">
        <v>905</v>
      </c>
      <c r="D57" s="7" t="s">
        <v>27</v>
      </c>
    </row>
    <row r="58" spans="1:4" x14ac:dyDescent="0.45">
      <c r="A58" t="str">
        <f t="shared" si="0"/>
        <v>000FCEA4</v>
      </c>
      <c r="B58" s="3"/>
      <c r="C58" s="7" t="s">
        <v>907</v>
      </c>
      <c r="D58" s="7" t="s">
        <v>908</v>
      </c>
    </row>
    <row r="59" spans="1:4" x14ac:dyDescent="0.45">
      <c r="A59" t="str">
        <f t="shared" si="0"/>
        <v>000FCEA8</v>
      </c>
      <c r="C59" s="7" t="s">
        <v>906</v>
      </c>
      <c r="D59" s="7" t="s">
        <v>484</v>
      </c>
    </row>
    <row r="60" spans="1:4" x14ac:dyDescent="0.45">
      <c r="A60" t="str">
        <f t="shared" si="0"/>
        <v>000FCEAC</v>
      </c>
      <c r="C60" s="7" t="str">
        <f>_xlfn.CONCAT("beq 0x",A$62)</f>
        <v>beq 0x000FCEB4</v>
      </c>
      <c r="D60" s="7" t="s">
        <v>909</v>
      </c>
    </row>
    <row r="61" spans="1:4" x14ac:dyDescent="0.45">
      <c r="A61" t="str">
        <f t="shared" si="0"/>
        <v>000FCEB0</v>
      </c>
      <c r="C61" s="7" t="str">
        <f>_xlfn.CONCAT("bne 0x",A$66)</f>
        <v>bne 0x000FCEC4</v>
      </c>
      <c r="D61" s="7" t="s">
        <v>915</v>
      </c>
    </row>
    <row r="62" spans="1:4" x14ac:dyDescent="0.45">
      <c r="A62" t="str">
        <f t="shared" si="0"/>
        <v>000FCEB4</v>
      </c>
      <c r="B62" s="3"/>
      <c r="C62" s="14" t="s">
        <v>801</v>
      </c>
      <c r="D62" s="14" t="s">
        <v>837</v>
      </c>
    </row>
    <row r="63" spans="1:4" x14ac:dyDescent="0.45">
      <c r="A63" t="str">
        <f t="shared" si="0"/>
        <v>000FCEB8</v>
      </c>
      <c r="C63" s="14" t="s">
        <v>912</v>
      </c>
      <c r="D63" s="14" t="s">
        <v>910</v>
      </c>
    </row>
    <row r="64" spans="1:4" x14ac:dyDescent="0.45">
      <c r="A64" t="str">
        <f t="shared" si="0"/>
        <v>000FCEBC</v>
      </c>
      <c r="B64" s="3"/>
      <c r="C64" s="14" t="s">
        <v>914</v>
      </c>
      <c r="D64" s="14" t="s">
        <v>913</v>
      </c>
    </row>
    <row r="65" spans="1:8" x14ac:dyDescent="0.45">
      <c r="A65" t="str">
        <f t="shared" si="0"/>
        <v>000FCEC0</v>
      </c>
      <c r="C65" s="14" t="str">
        <f>_xlfn.CONCAT("b 0x",A76)</f>
        <v>b 0x000FCEEC</v>
      </c>
      <c r="D65" s="14" t="s">
        <v>911</v>
      </c>
    </row>
    <row r="66" spans="1:8" x14ac:dyDescent="0.45">
      <c r="A66" t="str">
        <f t="shared" si="0"/>
        <v>000FCEC4</v>
      </c>
      <c r="B66" s="3"/>
      <c r="C66" s="15" t="s">
        <v>917</v>
      </c>
      <c r="D66" s="15" t="s">
        <v>916</v>
      </c>
    </row>
    <row r="67" spans="1:8" x14ac:dyDescent="0.45">
      <c r="A67" t="str">
        <f t="shared" si="0"/>
        <v>000FCEC8</v>
      </c>
      <c r="C67" s="15" t="s">
        <v>912</v>
      </c>
      <c r="D67" s="15" t="s">
        <v>918</v>
      </c>
    </row>
    <row r="68" spans="1:8" x14ac:dyDescent="0.45">
      <c r="A68" t="str">
        <f t="shared" si="0"/>
        <v>000FCECC</v>
      </c>
      <c r="C68" s="15" t="str">
        <f>_xlfn.CONCAT("beq 0x",A$76)</f>
        <v>beq 0x000FCEEC</v>
      </c>
      <c r="D68" s="15" t="s">
        <v>919</v>
      </c>
    </row>
    <row r="69" spans="1:8" x14ac:dyDescent="0.45">
      <c r="A69" t="str">
        <f t="shared" si="0"/>
        <v>000FCED0</v>
      </c>
      <c r="B69" s="3"/>
      <c r="C69" s="15" t="s">
        <v>801</v>
      </c>
      <c r="D69" s="15" t="s">
        <v>837</v>
      </c>
    </row>
    <row r="70" spans="1:8" x14ac:dyDescent="0.45">
      <c r="A70" t="str">
        <f t="shared" si="0"/>
        <v>000FCED4</v>
      </c>
      <c r="B70" s="3"/>
      <c r="C70" s="15" t="s">
        <v>920</v>
      </c>
      <c r="D70" s="15" t="s">
        <v>921</v>
      </c>
    </row>
    <row r="71" spans="1:8" x14ac:dyDescent="0.45">
      <c r="A71" t="str">
        <f t="shared" si="0"/>
        <v>000FCED8</v>
      </c>
      <c r="C71" s="15" t="s">
        <v>922</v>
      </c>
      <c r="D71" s="15" t="s">
        <v>923</v>
      </c>
    </row>
    <row r="72" spans="1:8" x14ac:dyDescent="0.45">
      <c r="A72" t="str">
        <f t="shared" si="0"/>
        <v>000FCEDC</v>
      </c>
      <c r="C72" s="15" t="str">
        <f>_xlfn.CONCAT("b 0x",A$76)</f>
        <v>b 0x000FCEEC</v>
      </c>
      <c r="D72" s="15" t="s">
        <v>911</v>
      </c>
    </row>
    <row r="73" spans="1:8" x14ac:dyDescent="0.45">
      <c r="A73" t="str">
        <f t="shared" si="0"/>
        <v>000FCEE0</v>
      </c>
      <c r="C73" s="17" t="s">
        <v>929</v>
      </c>
      <c r="D73" s="17" t="s">
        <v>930</v>
      </c>
    </row>
    <row r="74" spans="1:8" x14ac:dyDescent="0.45">
      <c r="A74" t="str">
        <f t="shared" si="0"/>
        <v>000FCEE4</v>
      </c>
      <c r="C74" s="17" t="str">
        <f>_xlfn.CONCAT("bl 0x",A79)</f>
        <v>bl 0x000FCC30</v>
      </c>
      <c r="D74" s="17" t="s">
        <v>932</v>
      </c>
    </row>
    <row r="75" spans="1:8" x14ac:dyDescent="0.45">
      <c r="A75" t="str">
        <f t="shared" si="0"/>
        <v>000FCEE8</v>
      </c>
      <c r="C75" s="17" t="s">
        <v>931</v>
      </c>
      <c r="D75" s="17" t="s">
        <v>933</v>
      </c>
    </row>
    <row r="76" spans="1:8" x14ac:dyDescent="0.45">
      <c r="A76" t="str">
        <f>DEC2HEX(4+HEX2DEC(A75),8)</f>
        <v>000FCEEC</v>
      </c>
      <c r="C76" s="16" t="s">
        <v>787</v>
      </c>
      <c r="D76" s="16" t="s">
        <v>788</v>
      </c>
    </row>
    <row r="78" spans="1:8" x14ac:dyDescent="0.45">
      <c r="A78" s="13" t="s">
        <v>966</v>
      </c>
    </row>
    <row r="79" spans="1:8" x14ac:dyDescent="0.45">
      <c r="A79" t="s">
        <v>1164</v>
      </c>
      <c r="C79" t="s">
        <v>1139</v>
      </c>
    </row>
    <row r="80" spans="1:8" x14ac:dyDescent="0.45">
      <c r="A80" t="str">
        <f t="shared" ref="A80:A144" si="1">DEC2HEX(4+HEX2DEC(A79),8)</f>
        <v>000FCC34</v>
      </c>
      <c r="C80" s="7" t="s">
        <v>1137</v>
      </c>
      <c r="D80" s="7" t="s">
        <v>1089</v>
      </c>
      <c r="E80" s="7" t="s">
        <v>893</v>
      </c>
      <c r="F80" s="7"/>
      <c r="G80" s="7"/>
      <c r="H80" s="7">
        <v>0</v>
      </c>
    </row>
    <row r="81" spans="1:8" x14ac:dyDescent="0.45">
      <c r="A81" t="str">
        <f t="shared" si="1"/>
        <v>000FCC38</v>
      </c>
      <c r="C81" s="7" t="s">
        <v>1050</v>
      </c>
      <c r="D81" s="7" t="s">
        <v>1090</v>
      </c>
      <c r="E81" s="7" t="s">
        <v>893</v>
      </c>
      <c r="F81" s="7"/>
      <c r="G81" s="7"/>
      <c r="H81" s="7">
        <v>0</v>
      </c>
    </row>
    <row r="82" spans="1:8" x14ac:dyDescent="0.45">
      <c r="A82" t="str">
        <f t="shared" si="1"/>
        <v>000FCC3C</v>
      </c>
      <c r="C82" s="7" t="s">
        <v>1051</v>
      </c>
      <c r="D82" s="7" t="s">
        <v>1091</v>
      </c>
      <c r="E82" s="7" t="s">
        <v>893</v>
      </c>
      <c r="F82" s="7"/>
      <c r="G82" s="7"/>
      <c r="H82" s="7">
        <v>0</v>
      </c>
    </row>
    <row r="83" spans="1:8" x14ac:dyDescent="0.45">
      <c r="A83" t="str">
        <f t="shared" si="1"/>
        <v>000FCC40</v>
      </c>
      <c r="C83" s="7" t="s">
        <v>1052</v>
      </c>
      <c r="D83" s="7" t="s">
        <v>1092</v>
      </c>
      <c r="E83" s="7" t="s">
        <v>893</v>
      </c>
      <c r="F83" s="7"/>
      <c r="G83" s="7"/>
      <c r="H83" s="7">
        <v>0</v>
      </c>
    </row>
    <row r="84" spans="1:8" x14ac:dyDescent="0.45">
      <c r="A84" t="str">
        <f t="shared" si="1"/>
        <v>000FCC44</v>
      </c>
      <c r="C84" s="7" t="s">
        <v>1053</v>
      </c>
      <c r="D84" s="7" t="s">
        <v>1093</v>
      </c>
      <c r="E84" s="7" t="s">
        <v>893</v>
      </c>
      <c r="F84" s="7"/>
      <c r="G84" s="7"/>
      <c r="H84" s="7">
        <v>0</v>
      </c>
    </row>
    <row r="85" spans="1:8" x14ac:dyDescent="0.45">
      <c r="A85" t="str">
        <f t="shared" si="1"/>
        <v>000FCC48</v>
      </c>
      <c r="C85" s="7" t="s">
        <v>1054</v>
      </c>
      <c r="D85" s="7" t="s">
        <v>1094</v>
      </c>
      <c r="E85" s="7" t="s">
        <v>893</v>
      </c>
      <c r="F85" s="7"/>
      <c r="G85" s="7"/>
      <c r="H85" s="7">
        <v>0</v>
      </c>
    </row>
    <row r="86" spans="1:8" x14ac:dyDescent="0.45">
      <c r="A86" t="str">
        <f t="shared" si="1"/>
        <v>000FCC4C</v>
      </c>
      <c r="C86" s="7" t="s">
        <v>1055</v>
      </c>
      <c r="D86" s="7" t="s">
        <v>1095</v>
      </c>
      <c r="E86" s="7" t="s">
        <v>893</v>
      </c>
      <c r="F86" s="7"/>
      <c r="G86" s="7"/>
      <c r="H86" s="7">
        <v>0</v>
      </c>
    </row>
    <row r="87" spans="1:8" x14ac:dyDescent="0.45">
      <c r="A87" t="str">
        <f t="shared" si="1"/>
        <v>000FCC50</v>
      </c>
      <c r="C87" s="7" t="s">
        <v>1056</v>
      </c>
      <c r="D87" s="7" t="s">
        <v>1096</v>
      </c>
      <c r="E87" s="7" t="s">
        <v>893</v>
      </c>
      <c r="F87" s="7"/>
      <c r="G87" s="7"/>
      <c r="H87" s="7">
        <v>0</v>
      </c>
    </row>
    <row r="88" spans="1:8" x14ac:dyDescent="0.45">
      <c r="A88" t="str">
        <f t="shared" si="1"/>
        <v>000FCC54</v>
      </c>
      <c r="C88" s="7" t="s">
        <v>1057</v>
      </c>
      <c r="D88" s="7" t="s">
        <v>1097</v>
      </c>
      <c r="E88" s="7" t="s">
        <v>893</v>
      </c>
      <c r="F88" s="7"/>
      <c r="G88" s="7"/>
      <c r="H88" s="7">
        <v>0</v>
      </c>
    </row>
    <row r="89" spans="1:8" x14ac:dyDescent="0.45">
      <c r="A89" t="str">
        <f t="shared" si="1"/>
        <v>000FCC58</v>
      </c>
      <c r="C89" s="7" t="s">
        <v>1058</v>
      </c>
      <c r="D89" s="7" t="s">
        <v>1098</v>
      </c>
      <c r="E89" s="7" t="s">
        <v>893</v>
      </c>
      <c r="F89" s="7"/>
      <c r="G89" s="7"/>
      <c r="H89" s="7">
        <v>0</v>
      </c>
    </row>
    <row r="90" spans="1:8" x14ac:dyDescent="0.45">
      <c r="A90" t="str">
        <f t="shared" si="1"/>
        <v>000FCC5C</v>
      </c>
      <c r="C90" s="7" t="s">
        <v>1059</v>
      </c>
      <c r="D90" s="7" t="s">
        <v>1099</v>
      </c>
      <c r="E90" s="7" t="s">
        <v>893</v>
      </c>
      <c r="F90" s="7"/>
      <c r="G90" s="7"/>
      <c r="H90" s="7">
        <v>0</v>
      </c>
    </row>
    <row r="91" spans="1:8" x14ac:dyDescent="0.45">
      <c r="A91" t="str">
        <f t="shared" si="1"/>
        <v>000FCC60</v>
      </c>
      <c r="C91" s="7" t="s">
        <v>1060</v>
      </c>
      <c r="D91" s="7" t="s">
        <v>1100</v>
      </c>
      <c r="E91" s="7" t="s">
        <v>893</v>
      </c>
      <c r="F91" s="7"/>
      <c r="G91" s="7"/>
      <c r="H91" s="7">
        <v>0</v>
      </c>
    </row>
    <row r="92" spans="1:8" x14ac:dyDescent="0.45">
      <c r="A92" t="str">
        <f t="shared" si="1"/>
        <v>000FCC64</v>
      </c>
      <c r="B92" s="20"/>
      <c r="C92" s="7" t="s">
        <v>1061</v>
      </c>
      <c r="D92" s="7" t="s">
        <v>1101</v>
      </c>
      <c r="E92" s="7" t="s">
        <v>893</v>
      </c>
      <c r="F92" s="7"/>
      <c r="G92" s="7"/>
      <c r="H92" s="7">
        <v>0</v>
      </c>
    </row>
    <row r="93" spans="1:8" x14ac:dyDescent="0.45">
      <c r="A93" t="str">
        <f t="shared" si="1"/>
        <v>000FCC68</v>
      </c>
      <c r="C93" s="7" t="s">
        <v>1062</v>
      </c>
      <c r="D93" s="7" t="s">
        <v>1102</v>
      </c>
      <c r="E93" s="7" t="s">
        <v>893</v>
      </c>
      <c r="F93" s="7"/>
      <c r="G93" s="7"/>
      <c r="H93" s="7">
        <v>0</v>
      </c>
    </row>
    <row r="94" spans="1:8" x14ac:dyDescent="0.45">
      <c r="A94" t="str">
        <f t="shared" si="1"/>
        <v>000FCC6C</v>
      </c>
      <c r="C94" s="7" t="s">
        <v>1063</v>
      </c>
      <c r="D94" s="7" t="s">
        <v>1103</v>
      </c>
      <c r="E94" s="7" t="s">
        <v>893</v>
      </c>
      <c r="F94" s="7"/>
      <c r="G94" s="7"/>
      <c r="H94" s="7">
        <v>0</v>
      </c>
    </row>
    <row r="95" spans="1:8" x14ac:dyDescent="0.45">
      <c r="A95" t="str">
        <f t="shared" si="1"/>
        <v>000FCC70</v>
      </c>
      <c r="C95" s="7" t="s">
        <v>1064</v>
      </c>
      <c r="D95" s="7" t="s">
        <v>1104</v>
      </c>
      <c r="E95" s="7" t="s">
        <v>893</v>
      </c>
      <c r="F95" s="7"/>
      <c r="G95" s="7"/>
      <c r="H95" s="7">
        <v>0</v>
      </c>
    </row>
    <row r="96" spans="1:8" x14ac:dyDescent="0.45">
      <c r="A96" t="str">
        <f t="shared" si="1"/>
        <v>000FCC74</v>
      </c>
      <c r="C96" s="7" t="s">
        <v>1065</v>
      </c>
      <c r="D96" s="7" t="s">
        <v>1105</v>
      </c>
      <c r="E96" s="7" t="s">
        <v>893</v>
      </c>
      <c r="F96" s="7"/>
      <c r="G96" s="7"/>
      <c r="H96" s="7">
        <v>0</v>
      </c>
    </row>
    <row r="97" spans="1:8" x14ac:dyDescent="0.45">
      <c r="A97" t="str">
        <f t="shared" si="1"/>
        <v>000FCC78</v>
      </c>
      <c r="C97" s="7" t="s">
        <v>1066</v>
      </c>
      <c r="D97" s="7" t="s">
        <v>1106</v>
      </c>
      <c r="E97" s="7" t="s">
        <v>893</v>
      </c>
      <c r="F97" s="7"/>
      <c r="G97" s="7"/>
      <c r="H97" s="7">
        <v>0</v>
      </c>
    </row>
    <row r="98" spans="1:8" x14ac:dyDescent="0.45">
      <c r="A98" t="str">
        <f t="shared" si="1"/>
        <v>000FCC7C</v>
      </c>
      <c r="C98" s="7" t="s">
        <v>1067</v>
      </c>
      <c r="D98" s="7" t="s">
        <v>1107</v>
      </c>
      <c r="E98" s="7" t="s">
        <v>893</v>
      </c>
      <c r="F98" s="7"/>
      <c r="G98" s="7"/>
      <c r="H98" s="7">
        <v>0</v>
      </c>
    </row>
    <row r="99" spans="1:8" x14ac:dyDescent="0.45">
      <c r="A99" t="str">
        <f t="shared" si="1"/>
        <v>000FCC80</v>
      </c>
      <c r="C99" s="7" t="s">
        <v>1068</v>
      </c>
      <c r="D99" s="7" t="s">
        <v>1108</v>
      </c>
      <c r="E99" s="7" t="s">
        <v>893</v>
      </c>
      <c r="F99" s="7"/>
      <c r="G99" s="7"/>
      <c r="H99" s="7">
        <v>0</v>
      </c>
    </row>
    <row r="100" spans="1:8" x14ac:dyDescent="0.45">
      <c r="A100" t="str">
        <f t="shared" si="1"/>
        <v>000FCC84</v>
      </c>
      <c r="C100" s="7" t="s">
        <v>1069</v>
      </c>
      <c r="D100" s="7" t="s">
        <v>1109</v>
      </c>
      <c r="E100" s="7" t="s">
        <v>893</v>
      </c>
      <c r="F100" s="7"/>
      <c r="G100" s="7"/>
      <c r="H100" s="7">
        <v>0</v>
      </c>
    </row>
    <row r="101" spans="1:8" x14ac:dyDescent="0.45">
      <c r="A101" t="str">
        <f t="shared" si="1"/>
        <v>000FCC88</v>
      </c>
      <c r="C101" s="7" t="s">
        <v>1070</v>
      </c>
      <c r="D101" s="7" t="s">
        <v>1110</v>
      </c>
      <c r="E101" s="7" t="s">
        <v>893</v>
      </c>
      <c r="F101" s="7"/>
      <c r="G101" s="7"/>
      <c r="H101" s="7">
        <v>0</v>
      </c>
    </row>
    <row r="102" spans="1:8" x14ac:dyDescent="0.45">
      <c r="A102" t="str">
        <f t="shared" si="1"/>
        <v>000FCC8C</v>
      </c>
      <c r="C102" s="7" t="s">
        <v>1071</v>
      </c>
      <c r="D102" s="7" t="s">
        <v>1111</v>
      </c>
      <c r="E102" s="7" t="s">
        <v>893</v>
      </c>
      <c r="F102" s="7"/>
      <c r="G102" s="7"/>
      <c r="H102" s="7">
        <v>0</v>
      </c>
    </row>
    <row r="103" spans="1:8" x14ac:dyDescent="0.45">
      <c r="A103" t="str">
        <f t="shared" si="1"/>
        <v>000FCC90</v>
      </c>
      <c r="C103" s="7" t="s">
        <v>1072</v>
      </c>
      <c r="D103" s="7" t="s">
        <v>1112</v>
      </c>
      <c r="E103" s="7" t="s">
        <v>893</v>
      </c>
      <c r="F103" s="7"/>
      <c r="G103" s="7"/>
      <c r="H103" s="7">
        <v>0</v>
      </c>
    </row>
    <row r="104" spans="1:8" x14ac:dyDescent="0.45">
      <c r="A104" t="str">
        <f t="shared" si="1"/>
        <v>000FCC94</v>
      </c>
      <c r="C104" s="7" t="s">
        <v>1073</v>
      </c>
      <c r="D104" s="7" t="s">
        <v>1113</v>
      </c>
      <c r="E104" s="7" t="s">
        <v>893</v>
      </c>
      <c r="F104" s="7"/>
      <c r="G104" s="7"/>
      <c r="H104" s="7">
        <v>0</v>
      </c>
    </row>
    <row r="105" spans="1:8" x14ac:dyDescent="0.45">
      <c r="A105" t="str">
        <f t="shared" si="1"/>
        <v>000FCC98</v>
      </c>
      <c r="C105" s="7" t="s">
        <v>1074</v>
      </c>
      <c r="D105" s="7" t="s">
        <v>1114</v>
      </c>
      <c r="E105" s="7" t="s">
        <v>893</v>
      </c>
      <c r="F105" s="7"/>
      <c r="G105" s="7"/>
      <c r="H105" s="7">
        <v>0</v>
      </c>
    </row>
    <row r="106" spans="1:8" x14ac:dyDescent="0.45">
      <c r="A106" t="str">
        <f t="shared" si="1"/>
        <v>000FCC9C</v>
      </c>
      <c r="C106" s="7" t="s">
        <v>979</v>
      </c>
      <c r="D106" s="7" t="s">
        <v>1115</v>
      </c>
      <c r="E106" s="7" t="s">
        <v>893</v>
      </c>
      <c r="F106" s="7"/>
      <c r="G106" s="7"/>
      <c r="H106" s="7">
        <v>0</v>
      </c>
    </row>
    <row r="107" spans="1:8" x14ac:dyDescent="0.45">
      <c r="A107" t="str">
        <f t="shared" si="1"/>
        <v>000FCCA0</v>
      </c>
      <c r="C107" s="7" t="s">
        <v>1075</v>
      </c>
      <c r="D107" s="7" t="s">
        <v>1116</v>
      </c>
      <c r="E107" s="7" t="s">
        <v>893</v>
      </c>
      <c r="F107" s="7"/>
      <c r="G107" s="7"/>
      <c r="H107" s="7">
        <v>0</v>
      </c>
    </row>
    <row r="108" spans="1:8" x14ac:dyDescent="0.45">
      <c r="A108" t="str">
        <f t="shared" si="1"/>
        <v>000FCCA4</v>
      </c>
      <c r="C108" s="7" t="s">
        <v>1076</v>
      </c>
      <c r="D108" s="7" t="s">
        <v>1117</v>
      </c>
      <c r="E108" s="7" t="s">
        <v>893</v>
      </c>
      <c r="F108" s="7"/>
      <c r="G108" s="7"/>
      <c r="H108" s="7">
        <v>0</v>
      </c>
    </row>
    <row r="109" spans="1:8" x14ac:dyDescent="0.45">
      <c r="A109" t="str">
        <f t="shared" si="1"/>
        <v>000FCCA8</v>
      </c>
      <c r="C109" s="7" t="s">
        <v>1077</v>
      </c>
      <c r="D109" s="7" t="s">
        <v>1118</v>
      </c>
      <c r="E109" s="7" t="s">
        <v>893</v>
      </c>
      <c r="F109" s="7"/>
      <c r="G109" s="7"/>
      <c r="H109" s="7">
        <v>0</v>
      </c>
    </row>
    <row r="110" spans="1:8" x14ac:dyDescent="0.45">
      <c r="A110" t="str">
        <f t="shared" si="1"/>
        <v>000FCCAC</v>
      </c>
      <c r="B110" s="3"/>
      <c r="C110" s="5" t="s">
        <v>1138</v>
      </c>
      <c r="D110" s="5" t="s">
        <v>843</v>
      </c>
      <c r="E110" s="5"/>
      <c r="F110" s="5"/>
      <c r="G110" s="5"/>
      <c r="H110" s="5"/>
    </row>
    <row r="111" spans="1:8" x14ac:dyDescent="0.45">
      <c r="A111" t="str">
        <f t="shared" si="1"/>
        <v>000FCCB0</v>
      </c>
      <c r="C111" s="7" t="s">
        <v>1078</v>
      </c>
      <c r="D111" s="7" t="s">
        <v>1119</v>
      </c>
      <c r="E111" s="7">
        <v>1</v>
      </c>
      <c r="F111" s="7"/>
      <c r="G111" s="7"/>
      <c r="H111" s="7">
        <v>1</v>
      </c>
    </row>
    <row r="112" spans="1:8" x14ac:dyDescent="0.45">
      <c r="A112" t="str">
        <f t="shared" si="1"/>
        <v>000FCCB4</v>
      </c>
      <c r="C112" s="7" t="s">
        <v>1076</v>
      </c>
      <c r="D112" s="7" t="s">
        <v>1120</v>
      </c>
      <c r="E112" s="7" t="s">
        <v>893</v>
      </c>
      <c r="F112" s="7"/>
      <c r="G112" s="7"/>
      <c r="H112" s="7">
        <v>1</v>
      </c>
    </row>
    <row r="113" spans="1:8" x14ac:dyDescent="0.45">
      <c r="A113" t="str">
        <f t="shared" si="1"/>
        <v>000FCCB8</v>
      </c>
      <c r="C113" s="7" t="s">
        <v>990</v>
      </c>
      <c r="D113" s="7" t="s">
        <v>1121</v>
      </c>
      <c r="E113" s="7" t="s">
        <v>893</v>
      </c>
      <c r="F113" s="7"/>
      <c r="G113" s="7"/>
      <c r="H113" s="7">
        <v>1</v>
      </c>
    </row>
    <row r="114" spans="1:8" x14ac:dyDescent="0.45">
      <c r="A114" t="str">
        <f t="shared" si="1"/>
        <v>000FCCBC</v>
      </c>
      <c r="C114" s="7" t="s">
        <v>1079</v>
      </c>
      <c r="D114" s="7" t="s">
        <v>1122</v>
      </c>
      <c r="E114" s="7" t="s">
        <v>893</v>
      </c>
      <c r="F114" s="7"/>
      <c r="G114" s="7"/>
      <c r="H114" s="7">
        <v>1</v>
      </c>
    </row>
    <row r="115" spans="1:8" x14ac:dyDescent="0.45">
      <c r="A115" t="str">
        <f t="shared" si="1"/>
        <v>000FCCC0</v>
      </c>
      <c r="B115" s="3"/>
      <c r="C115" s="5" t="s">
        <v>1138</v>
      </c>
      <c r="D115" s="5" t="s">
        <v>1140</v>
      </c>
      <c r="E115" s="5"/>
      <c r="F115" s="5"/>
      <c r="G115" s="5"/>
      <c r="H115" s="5"/>
    </row>
    <row r="116" spans="1:8" x14ac:dyDescent="0.45">
      <c r="A116" t="str">
        <f t="shared" si="1"/>
        <v>000FCCC4</v>
      </c>
      <c r="C116" s="7" t="s">
        <v>1072</v>
      </c>
      <c r="D116" s="7" t="s">
        <v>1123</v>
      </c>
      <c r="E116" s="7">
        <v>1</v>
      </c>
      <c r="F116" s="7"/>
      <c r="G116" s="7"/>
      <c r="H116" s="7">
        <v>2</v>
      </c>
    </row>
    <row r="117" spans="1:8" x14ac:dyDescent="0.45">
      <c r="A117" t="str">
        <f t="shared" si="1"/>
        <v>000FCCC8</v>
      </c>
      <c r="C117" s="7" t="s">
        <v>1080</v>
      </c>
      <c r="D117" s="7" t="s">
        <v>1124</v>
      </c>
      <c r="E117" s="7" t="s">
        <v>893</v>
      </c>
      <c r="F117" s="7"/>
      <c r="G117" s="7"/>
      <c r="H117" s="7">
        <v>2</v>
      </c>
    </row>
    <row r="118" spans="1:8" x14ac:dyDescent="0.45">
      <c r="A118" t="str">
        <f t="shared" si="1"/>
        <v>000FCCCC</v>
      </c>
      <c r="C118" s="7" t="s">
        <v>1005</v>
      </c>
      <c r="D118" s="7" t="s">
        <v>1125</v>
      </c>
      <c r="E118" s="7" t="s">
        <v>893</v>
      </c>
      <c r="F118" s="7"/>
      <c r="G118" s="7"/>
      <c r="H118" s="7">
        <v>2</v>
      </c>
    </row>
    <row r="119" spans="1:8" x14ac:dyDescent="0.45">
      <c r="A119" t="str">
        <f t="shared" si="1"/>
        <v>000FCCD0</v>
      </c>
      <c r="C119" s="7" t="s">
        <v>1074</v>
      </c>
      <c r="D119" s="7" t="s">
        <v>1126</v>
      </c>
      <c r="E119" s="7" t="s">
        <v>893</v>
      </c>
      <c r="F119" s="7"/>
      <c r="G119" s="7"/>
      <c r="H119" s="7">
        <v>2</v>
      </c>
    </row>
    <row r="120" spans="1:8" x14ac:dyDescent="0.45">
      <c r="A120" t="str">
        <f t="shared" si="1"/>
        <v>000FCCD4</v>
      </c>
      <c r="C120" s="7" t="s">
        <v>1081</v>
      </c>
      <c r="D120" s="7" t="s">
        <v>1127</v>
      </c>
      <c r="E120" s="7" t="s">
        <v>893</v>
      </c>
      <c r="F120" s="7"/>
      <c r="G120" s="7"/>
      <c r="H120" s="7">
        <v>2</v>
      </c>
    </row>
    <row r="121" spans="1:8" x14ac:dyDescent="0.45">
      <c r="A121" t="str">
        <f t="shared" si="1"/>
        <v>000FCCD8</v>
      </c>
      <c r="C121" s="7" t="s">
        <v>1082</v>
      </c>
      <c r="D121" s="7" t="s">
        <v>1128</v>
      </c>
      <c r="E121" s="7" t="s">
        <v>893</v>
      </c>
      <c r="F121" s="7"/>
      <c r="G121" s="7"/>
      <c r="H121" s="7">
        <v>2</v>
      </c>
    </row>
    <row r="122" spans="1:8" x14ac:dyDescent="0.45">
      <c r="A122" t="str">
        <f t="shared" si="1"/>
        <v>000FCCDC</v>
      </c>
      <c r="C122" s="7" t="s">
        <v>1083</v>
      </c>
      <c r="D122" s="7" t="s">
        <v>1129</v>
      </c>
      <c r="E122" s="7" t="s">
        <v>893</v>
      </c>
      <c r="F122" s="7"/>
      <c r="G122" s="7"/>
      <c r="H122" s="7">
        <v>2</v>
      </c>
    </row>
    <row r="123" spans="1:8" x14ac:dyDescent="0.45">
      <c r="A123" t="str">
        <f t="shared" si="1"/>
        <v>000FCCE0</v>
      </c>
      <c r="B123" s="3"/>
      <c r="C123" s="5" t="s">
        <v>1138</v>
      </c>
      <c r="D123" s="5" t="s">
        <v>1141</v>
      </c>
      <c r="E123" s="5"/>
      <c r="F123" s="5"/>
      <c r="G123" s="5"/>
      <c r="H123" s="5"/>
    </row>
    <row r="124" spans="1:8" x14ac:dyDescent="0.45">
      <c r="A124" t="str">
        <f t="shared" si="1"/>
        <v>000FCCE4</v>
      </c>
      <c r="C124" s="7" t="s">
        <v>1073</v>
      </c>
      <c r="D124" s="7" t="s">
        <v>1130</v>
      </c>
      <c r="E124" s="7">
        <v>1</v>
      </c>
      <c r="F124" s="7"/>
      <c r="G124" s="7"/>
      <c r="H124" s="7">
        <v>3</v>
      </c>
    </row>
    <row r="125" spans="1:8" x14ac:dyDescent="0.45">
      <c r="A125" t="str">
        <f t="shared" si="1"/>
        <v>000FCCE8</v>
      </c>
      <c r="C125" s="7" t="s">
        <v>989</v>
      </c>
      <c r="D125" s="7" t="s">
        <v>1131</v>
      </c>
      <c r="E125" s="7" t="s">
        <v>893</v>
      </c>
      <c r="F125" s="7"/>
      <c r="G125" s="7"/>
      <c r="H125" s="7">
        <v>3</v>
      </c>
    </row>
    <row r="126" spans="1:8" x14ac:dyDescent="0.45">
      <c r="A126" t="str">
        <f t="shared" si="1"/>
        <v>000FCCEC</v>
      </c>
      <c r="C126" s="7" t="s">
        <v>1084</v>
      </c>
      <c r="D126" s="7" t="s">
        <v>1132</v>
      </c>
      <c r="E126" s="7" t="s">
        <v>893</v>
      </c>
      <c r="F126" s="7"/>
      <c r="G126" s="7"/>
      <c r="H126" s="7">
        <v>3</v>
      </c>
    </row>
    <row r="127" spans="1:8" x14ac:dyDescent="0.45">
      <c r="A127" t="str">
        <f t="shared" si="1"/>
        <v>000FCCF0</v>
      </c>
      <c r="C127" s="7" t="s">
        <v>1085</v>
      </c>
      <c r="D127" s="7" t="s">
        <v>1133</v>
      </c>
      <c r="E127" s="7" t="s">
        <v>893</v>
      </c>
      <c r="F127" s="7"/>
      <c r="G127" s="7"/>
      <c r="H127" s="7">
        <v>3</v>
      </c>
    </row>
    <row r="128" spans="1:8" x14ac:dyDescent="0.45">
      <c r="A128" t="str">
        <f t="shared" si="1"/>
        <v>000FCCF4</v>
      </c>
      <c r="C128" s="7" t="s">
        <v>1086</v>
      </c>
      <c r="D128" s="7" t="s">
        <v>1134</v>
      </c>
      <c r="E128" s="7" t="s">
        <v>893</v>
      </c>
      <c r="F128" s="7"/>
      <c r="G128" s="7"/>
      <c r="H128" s="7">
        <v>3</v>
      </c>
    </row>
    <row r="129" spans="1:8" x14ac:dyDescent="0.45">
      <c r="A129" t="str">
        <f t="shared" si="1"/>
        <v>000FCCF8</v>
      </c>
      <c r="C129" s="7" t="s">
        <v>1087</v>
      </c>
      <c r="D129" s="7" t="s">
        <v>1135</v>
      </c>
      <c r="E129" s="7" t="s">
        <v>893</v>
      </c>
      <c r="F129" s="7"/>
      <c r="G129" s="7"/>
      <c r="H129" s="7">
        <v>3</v>
      </c>
    </row>
    <row r="130" spans="1:8" x14ac:dyDescent="0.45">
      <c r="A130" t="str">
        <f t="shared" si="1"/>
        <v>000FCCFC</v>
      </c>
      <c r="C130" s="7" t="s">
        <v>1088</v>
      </c>
      <c r="D130" s="7" t="s">
        <v>1136</v>
      </c>
      <c r="E130" s="7" t="s">
        <v>893</v>
      </c>
      <c r="F130" s="7"/>
      <c r="G130" s="7"/>
      <c r="H130" s="7">
        <v>3</v>
      </c>
    </row>
    <row r="131" spans="1:8" x14ac:dyDescent="0.45">
      <c r="A131" t="str">
        <f t="shared" si="1"/>
        <v>000FCD00</v>
      </c>
      <c r="C131" s="7" t="s">
        <v>1142</v>
      </c>
      <c r="D131" s="7" t="s">
        <v>1157</v>
      </c>
      <c r="E131" s="7"/>
      <c r="F131" s="7"/>
      <c r="G131" s="7"/>
      <c r="H131" s="7"/>
    </row>
    <row r="132" spans="1:8" x14ac:dyDescent="0.45">
      <c r="A132" t="str">
        <f t="shared" si="1"/>
        <v>000FCD04</v>
      </c>
      <c r="C132" s="8" t="s">
        <v>1152</v>
      </c>
      <c r="D132" s="8"/>
      <c r="E132" s="8"/>
      <c r="F132" s="8"/>
      <c r="G132" s="8"/>
      <c r="H132" s="8"/>
    </row>
    <row r="133" spans="1:8" x14ac:dyDescent="0.45">
      <c r="A133" t="str">
        <f t="shared" si="1"/>
        <v>000FCD08</v>
      </c>
      <c r="C133" s="7" t="str">
        <f>_xlfn.CONCAT("beq 0x",A$188)</f>
        <v>beq 0x000FCDE4</v>
      </c>
      <c r="D133" s="7" t="s">
        <v>1151</v>
      </c>
      <c r="E133" s="7"/>
      <c r="F133" s="7"/>
      <c r="G133" s="7"/>
      <c r="H133" s="7"/>
    </row>
    <row r="134" spans="1:8" x14ac:dyDescent="0.45">
      <c r="A134" t="str">
        <f t="shared" si="1"/>
        <v>000FCD0C</v>
      </c>
      <c r="C134" s="8" t="s">
        <v>1139</v>
      </c>
      <c r="D134" s="8"/>
      <c r="E134" s="8"/>
      <c r="F134" s="8"/>
      <c r="G134" s="8"/>
      <c r="H134" s="8"/>
    </row>
    <row r="135" spans="1:8" x14ac:dyDescent="0.45">
      <c r="A135" t="str">
        <f t="shared" si="1"/>
        <v>000FCD10</v>
      </c>
      <c r="B135" s="3"/>
      <c r="C135" s="8" t="s">
        <v>1154</v>
      </c>
      <c r="D135" s="8" t="s">
        <v>1008</v>
      </c>
      <c r="E135" s="8">
        <v>-3</v>
      </c>
      <c r="F135" s="8"/>
      <c r="G135" s="8"/>
      <c r="H135" s="8">
        <v>0</v>
      </c>
    </row>
    <row r="136" spans="1:8" x14ac:dyDescent="0.45">
      <c r="A136" t="str">
        <f t="shared" si="1"/>
        <v>000FCD14</v>
      </c>
      <c r="C136" s="8" t="s">
        <v>967</v>
      </c>
      <c r="D136" s="8" t="s">
        <v>1009</v>
      </c>
      <c r="E136" s="8" t="s">
        <v>893</v>
      </c>
      <c r="F136" s="8"/>
      <c r="G136" s="8"/>
      <c r="H136" s="8">
        <v>0</v>
      </c>
    </row>
    <row r="137" spans="1:8" x14ac:dyDescent="0.45">
      <c r="A137" t="str">
        <f t="shared" si="1"/>
        <v>000FCD18</v>
      </c>
      <c r="C137" s="8" t="s">
        <v>968</v>
      </c>
      <c r="D137" s="8" t="s">
        <v>1010</v>
      </c>
      <c r="E137" s="8" t="s">
        <v>893</v>
      </c>
      <c r="F137" s="8"/>
      <c r="G137" s="8"/>
      <c r="H137" s="8">
        <v>0</v>
      </c>
    </row>
    <row r="138" spans="1:8" x14ac:dyDescent="0.45">
      <c r="A138" t="str">
        <f t="shared" si="1"/>
        <v>000FCD1C</v>
      </c>
      <c r="C138" s="8" t="s">
        <v>969</v>
      </c>
      <c r="D138" s="8" t="s">
        <v>1011</v>
      </c>
      <c r="E138" s="8" t="s">
        <v>893</v>
      </c>
      <c r="F138" s="8"/>
      <c r="G138" s="8"/>
      <c r="H138" s="8">
        <v>0</v>
      </c>
    </row>
    <row r="139" spans="1:8" x14ac:dyDescent="0.45">
      <c r="A139" t="str">
        <f t="shared" si="1"/>
        <v>000FCD20</v>
      </c>
      <c r="C139" s="8" t="s">
        <v>970</v>
      </c>
      <c r="D139" s="8" t="s">
        <v>1012</v>
      </c>
      <c r="E139" s="8" t="s">
        <v>893</v>
      </c>
      <c r="F139" s="8"/>
      <c r="G139" s="8"/>
      <c r="H139" s="8">
        <v>0</v>
      </c>
    </row>
    <row r="140" spans="1:8" x14ac:dyDescent="0.45">
      <c r="A140" t="str">
        <f t="shared" si="1"/>
        <v>000FCD24</v>
      </c>
      <c r="C140" s="8" t="s">
        <v>971</v>
      </c>
      <c r="D140" s="8" t="s">
        <v>1013</v>
      </c>
      <c r="E140" s="8" t="s">
        <v>893</v>
      </c>
      <c r="F140" s="8"/>
      <c r="G140" s="8"/>
      <c r="H140" s="8">
        <v>0</v>
      </c>
    </row>
    <row r="141" spans="1:8" x14ac:dyDescent="0.45">
      <c r="A141" t="str">
        <f t="shared" si="1"/>
        <v>000FCD28</v>
      </c>
      <c r="C141" s="8" t="s">
        <v>972</v>
      </c>
      <c r="D141" s="8" t="s">
        <v>1014</v>
      </c>
      <c r="E141" s="8" t="s">
        <v>893</v>
      </c>
      <c r="F141" s="8"/>
      <c r="G141" s="8"/>
      <c r="H141" s="8">
        <v>0</v>
      </c>
    </row>
    <row r="142" spans="1:8" x14ac:dyDescent="0.45">
      <c r="A142" t="str">
        <f t="shared" si="1"/>
        <v>000FCD2C</v>
      </c>
      <c r="C142" s="8" t="s">
        <v>973</v>
      </c>
      <c r="D142" s="8" t="s">
        <v>1015</v>
      </c>
      <c r="E142" s="8" t="s">
        <v>893</v>
      </c>
      <c r="F142" s="8"/>
      <c r="G142" s="8"/>
      <c r="H142" s="8">
        <v>0</v>
      </c>
    </row>
    <row r="143" spans="1:8" x14ac:dyDescent="0.45">
      <c r="A143" t="str">
        <f t="shared" si="1"/>
        <v>000FCD30</v>
      </c>
      <c r="C143" s="8" t="s">
        <v>974</v>
      </c>
      <c r="D143" s="8" t="s">
        <v>1016</v>
      </c>
      <c r="E143" s="8" t="s">
        <v>893</v>
      </c>
      <c r="F143" s="8"/>
      <c r="G143" s="8"/>
      <c r="H143" s="8">
        <v>0</v>
      </c>
    </row>
    <row r="144" spans="1:8" x14ac:dyDescent="0.45">
      <c r="A144" t="str">
        <f t="shared" si="1"/>
        <v>000FCD34</v>
      </c>
      <c r="C144" s="8" t="s">
        <v>975</v>
      </c>
      <c r="D144" s="8" t="s">
        <v>1017</v>
      </c>
      <c r="E144" s="8" t="s">
        <v>893</v>
      </c>
      <c r="F144" s="8"/>
      <c r="G144" s="8"/>
      <c r="H144" s="8">
        <v>0</v>
      </c>
    </row>
    <row r="145" spans="1:8" x14ac:dyDescent="0.45">
      <c r="A145" t="str">
        <f t="shared" ref="A145:A188" si="2">DEC2HEX(4+HEX2DEC(A144),8)</f>
        <v>000FCD38</v>
      </c>
      <c r="C145" s="8" t="s">
        <v>976</v>
      </c>
      <c r="D145" s="8" t="s">
        <v>1018</v>
      </c>
      <c r="E145" s="8" t="s">
        <v>893</v>
      </c>
      <c r="F145" s="8"/>
      <c r="G145" s="8"/>
      <c r="H145" s="8">
        <v>0</v>
      </c>
    </row>
    <row r="146" spans="1:8" x14ac:dyDescent="0.45">
      <c r="A146" t="str">
        <f t="shared" si="2"/>
        <v>000FCD3C</v>
      </c>
      <c r="C146" s="8" t="s">
        <v>977</v>
      </c>
      <c r="D146" s="8" t="s">
        <v>1019</v>
      </c>
      <c r="E146" s="8" t="s">
        <v>893</v>
      </c>
      <c r="F146" s="8"/>
      <c r="G146" s="8"/>
      <c r="H146" s="8">
        <v>0</v>
      </c>
    </row>
    <row r="147" spans="1:8" x14ac:dyDescent="0.45">
      <c r="A147" t="str">
        <f t="shared" si="2"/>
        <v>000FCD40</v>
      </c>
      <c r="B147" s="20"/>
      <c r="C147" s="8" t="s">
        <v>978</v>
      </c>
      <c r="D147" s="8" t="s">
        <v>1020</v>
      </c>
      <c r="E147" s="8" t="s">
        <v>893</v>
      </c>
      <c r="F147" s="8"/>
      <c r="G147" s="8"/>
      <c r="H147" s="8">
        <v>0</v>
      </c>
    </row>
    <row r="148" spans="1:8" x14ac:dyDescent="0.45">
      <c r="A148" t="str">
        <f t="shared" si="2"/>
        <v>000FCD44</v>
      </c>
      <c r="B148" s="3"/>
      <c r="C148" s="5" t="s">
        <v>1138</v>
      </c>
      <c r="D148" s="5" t="s">
        <v>843</v>
      </c>
      <c r="E148" s="5"/>
      <c r="F148" s="5"/>
      <c r="G148" s="5"/>
      <c r="H148" s="5"/>
    </row>
    <row r="149" spans="1:8" x14ac:dyDescent="0.45">
      <c r="A149" t="str">
        <f t="shared" si="2"/>
        <v>000FCD48</v>
      </c>
      <c r="C149" s="8" t="s">
        <v>979</v>
      </c>
      <c r="D149" s="8" t="s">
        <v>1021</v>
      </c>
      <c r="E149" s="8">
        <v>1</v>
      </c>
      <c r="F149" s="8"/>
      <c r="G149" s="8"/>
      <c r="H149" s="8">
        <v>1</v>
      </c>
    </row>
    <row r="150" spans="1:8" x14ac:dyDescent="0.45">
      <c r="A150" t="str">
        <f t="shared" si="2"/>
        <v>000FCD4C</v>
      </c>
      <c r="C150" s="8" t="s">
        <v>980</v>
      </c>
      <c r="D150" s="8" t="s">
        <v>1022</v>
      </c>
      <c r="E150" s="8" t="s">
        <v>893</v>
      </c>
      <c r="F150" s="8"/>
      <c r="G150" s="8"/>
      <c r="H150" s="8">
        <v>1</v>
      </c>
    </row>
    <row r="151" spans="1:8" x14ac:dyDescent="0.45">
      <c r="A151" t="str">
        <f t="shared" si="2"/>
        <v>000FCD50</v>
      </c>
      <c r="C151" s="8" t="s">
        <v>981</v>
      </c>
      <c r="D151" s="8" t="s">
        <v>1023</v>
      </c>
      <c r="E151" s="8" t="s">
        <v>893</v>
      </c>
      <c r="F151" s="8"/>
      <c r="G151" s="8"/>
      <c r="H151" s="8">
        <v>1</v>
      </c>
    </row>
    <row r="152" spans="1:8" x14ac:dyDescent="0.45">
      <c r="A152" t="str">
        <f t="shared" si="2"/>
        <v>000FCD54</v>
      </c>
      <c r="B152" s="3"/>
      <c r="C152" s="5" t="s">
        <v>1138</v>
      </c>
      <c r="D152" s="5" t="s">
        <v>1140</v>
      </c>
      <c r="E152" s="5"/>
      <c r="F152" s="5"/>
      <c r="G152" s="5"/>
      <c r="H152" s="5"/>
    </row>
    <row r="153" spans="1:8" x14ac:dyDescent="0.45">
      <c r="A153" t="str">
        <f t="shared" si="2"/>
        <v>000FCD58</v>
      </c>
      <c r="C153" s="8" t="s">
        <v>982</v>
      </c>
      <c r="D153" s="8" t="s">
        <v>1024</v>
      </c>
      <c r="E153" s="8">
        <v>1</v>
      </c>
      <c r="F153" s="8"/>
      <c r="G153" s="8"/>
      <c r="H153" s="8">
        <v>2</v>
      </c>
    </row>
    <row r="154" spans="1:8" x14ac:dyDescent="0.45">
      <c r="A154" t="str">
        <f t="shared" si="2"/>
        <v>000FCD5C</v>
      </c>
      <c r="C154" s="8" t="s">
        <v>983</v>
      </c>
      <c r="D154" s="8" t="s">
        <v>1025</v>
      </c>
      <c r="E154" s="8" t="s">
        <v>893</v>
      </c>
      <c r="F154" s="8"/>
      <c r="G154" s="8"/>
      <c r="H154" s="8">
        <v>2</v>
      </c>
    </row>
    <row r="155" spans="1:8" x14ac:dyDescent="0.45">
      <c r="A155" t="str">
        <f t="shared" si="2"/>
        <v>000FCD60</v>
      </c>
      <c r="C155" s="8" t="s">
        <v>984</v>
      </c>
      <c r="D155" s="8" t="s">
        <v>1026</v>
      </c>
      <c r="E155" s="8" t="s">
        <v>893</v>
      </c>
      <c r="F155" s="8"/>
      <c r="G155" s="8"/>
      <c r="H155" s="8">
        <v>2</v>
      </c>
    </row>
    <row r="156" spans="1:8" x14ac:dyDescent="0.45">
      <c r="A156" t="str">
        <f t="shared" si="2"/>
        <v>000FCD64</v>
      </c>
      <c r="B156" s="3"/>
      <c r="C156" s="5" t="s">
        <v>1138</v>
      </c>
      <c r="D156" s="5" t="s">
        <v>1141</v>
      </c>
      <c r="E156" s="5"/>
      <c r="F156" s="5"/>
      <c r="G156" s="5"/>
      <c r="H156" s="5"/>
    </row>
    <row r="157" spans="1:8" x14ac:dyDescent="0.45">
      <c r="A157" t="str">
        <f t="shared" si="2"/>
        <v>000FCD68</v>
      </c>
      <c r="B157" s="20"/>
      <c r="C157" s="8" t="s">
        <v>985</v>
      </c>
      <c r="D157" s="8" t="s">
        <v>1027</v>
      </c>
      <c r="E157" s="8">
        <v>1</v>
      </c>
      <c r="F157" s="8"/>
      <c r="G157" s="8"/>
      <c r="H157" s="8">
        <v>3</v>
      </c>
    </row>
    <row r="158" spans="1:8" x14ac:dyDescent="0.45">
      <c r="A158" t="str">
        <f t="shared" si="2"/>
        <v>000FCD6C</v>
      </c>
      <c r="C158" s="8" t="s">
        <v>986</v>
      </c>
      <c r="D158" s="8" t="s">
        <v>1028</v>
      </c>
      <c r="E158" s="8" t="s">
        <v>893</v>
      </c>
      <c r="F158" s="8"/>
      <c r="G158" s="8"/>
      <c r="H158" s="8">
        <v>3</v>
      </c>
    </row>
    <row r="159" spans="1:8" x14ac:dyDescent="0.45">
      <c r="A159" t="str">
        <f t="shared" si="2"/>
        <v>000FCD70</v>
      </c>
      <c r="B159" s="20"/>
      <c r="C159" s="8" t="s">
        <v>987</v>
      </c>
      <c r="D159" s="8" t="s">
        <v>1029</v>
      </c>
      <c r="E159" s="8" t="s">
        <v>893</v>
      </c>
      <c r="F159" s="8"/>
      <c r="G159" s="8"/>
      <c r="H159" s="8">
        <v>3</v>
      </c>
    </row>
    <row r="160" spans="1:8" x14ac:dyDescent="0.45">
      <c r="A160" t="str">
        <f t="shared" si="2"/>
        <v>000FCD74</v>
      </c>
      <c r="C160" s="8" t="s">
        <v>1155</v>
      </c>
      <c r="D160" s="8" t="s">
        <v>1156</v>
      </c>
      <c r="E160" s="8"/>
      <c r="F160" s="8"/>
      <c r="G160" s="8"/>
      <c r="H160" s="8"/>
    </row>
    <row r="161" spans="1:8" x14ac:dyDescent="0.45">
      <c r="A161" t="str">
        <f t="shared" si="2"/>
        <v>000FCD78</v>
      </c>
      <c r="C161" s="15" t="s">
        <v>1152</v>
      </c>
      <c r="D161" s="15" t="s">
        <v>1153</v>
      </c>
      <c r="E161" s="15" t="s">
        <v>1152</v>
      </c>
      <c r="F161" s="15" t="s">
        <v>1153</v>
      </c>
      <c r="G161" s="15" t="s">
        <v>893</v>
      </c>
      <c r="H161" s="15" t="s">
        <v>893</v>
      </c>
    </row>
    <row r="162" spans="1:8" x14ac:dyDescent="0.45">
      <c r="A162" t="str">
        <f t="shared" si="2"/>
        <v>000FCD7C</v>
      </c>
      <c r="C162" s="8" t="str">
        <f>_xlfn.CONCAT("beq 0x",A$188)</f>
        <v>beq 0x000FCDE4</v>
      </c>
      <c r="D162" s="8" t="s">
        <v>1151</v>
      </c>
      <c r="E162" s="8"/>
      <c r="F162" s="8"/>
      <c r="G162" s="8"/>
      <c r="H162" s="8"/>
    </row>
    <row r="163" spans="1:8" x14ac:dyDescent="0.45">
      <c r="A163" t="str">
        <f t="shared" si="2"/>
        <v>000FCD80</v>
      </c>
      <c r="C163" s="15" t="s">
        <v>1158</v>
      </c>
      <c r="D163" s="15" t="s">
        <v>1030</v>
      </c>
      <c r="E163" s="15">
        <v>-3</v>
      </c>
      <c r="F163" s="15"/>
      <c r="G163" s="15"/>
      <c r="H163" s="15">
        <v>0</v>
      </c>
    </row>
    <row r="164" spans="1:8" x14ac:dyDescent="0.45">
      <c r="A164" t="str">
        <f t="shared" si="2"/>
        <v>000FCD84</v>
      </c>
      <c r="C164" s="15" t="s">
        <v>992</v>
      </c>
      <c r="D164" s="15" t="s">
        <v>1031</v>
      </c>
      <c r="E164" s="15" t="s">
        <v>893</v>
      </c>
      <c r="F164" s="15"/>
      <c r="G164" s="15"/>
      <c r="H164" s="15">
        <v>0</v>
      </c>
    </row>
    <row r="165" spans="1:8" x14ac:dyDescent="0.45">
      <c r="A165" t="str">
        <f t="shared" si="2"/>
        <v>000FCD88</v>
      </c>
      <c r="C165" s="15" t="s">
        <v>993</v>
      </c>
      <c r="D165" s="15" t="s">
        <v>1032</v>
      </c>
      <c r="E165" s="15" t="s">
        <v>893</v>
      </c>
      <c r="F165" s="15"/>
      <c r="G165" s="15"/>
      <c r="H165" s="15">
        <v>0</v>
      </c>
    </row>
    <row r="166" spans="1:8" x14ac:dyDescent="0.45">
      <c r="A166" t="str">
        <f t="shared" si="2"/>
        <v>000FCD8C</v>
      </c>
      <c r="C166" s="15" t="s">
        <v>994</v>
      </c>
      <c r="D166" s="15" t="s">
        <v>1033</v>
      </c>
      <c r="E166" s="15" t="s">
        <v>893</v>
      </c>
      <c r="F166" s="15"/>
      <c r="G166" s="15"/>
      <c r="H166" s="15">
        <v>0</v>
      </c>
    </row>
    <row r="167" spans="1:8" x14ac:dyDescent="0.45">
      <c r="A167" t="str">
        <f t="shared" si="2"/>
        <v>000FCD90</v>
      </c>
      <c r="C167" s="15" t="s">
        <v>995</v>
      </c>
      <c r="D167" s="15" t="s">
        <v>1034</v>
      </c>
      <c r="E167" s="15" t="s">
        <v>893</v>
      </c>
      <c r="F167" s="15"/>
      <c r="G167" s="15"/>
      <c r="H167" s="15">
        <v>0</v>
      </c>
    </row>
    <row r="168" spans="1:8" x14ac:dyDescent="0.45">
      <c r="A168" t="str">
        <f t="shared" si="2"/>
        <v>000FCD94</v>
      </c>
      <c r="C168" s="15" t="s">
        <v>996</v>
      </c>
      <c r="D168" s="15" t="s">
        <v>1035</v>
      </c>
      <c r="E168" s="15" t="s">
        <v>893</v>
      </c>
      <c r="F168" s="15"/>
      <c r="G168" s="15"/>
      <c r="H168" s="15">
        <v>0</v>
      </c>
    </row>
    <row r="169" spans="1:8" x14ac:dyDescent="0.45">
      <c r="A169" t="str">
        <f t="shared" si="2"/>
        <v>000FCD98</v>
      </c>
      <c r="C169" s="15" t="s">
        <v>997</v>
      </c>
      <c r="D169" s="15" t="s">
        <v>1036</v>
      </c>
      <c r="E169" s="15" t="s">
        <v>893</v>
      </c>
      <c r="F169" s="15"/>
      <c r="G169" s="15"/>
      <c r="H169" s="15">
        <v>0</v>
      </c>
    </row>
    <row r="170" spans="1:8" x14ac:dyDescent="0.45">
      <c r="A170" t="str">
        <f t="shared" si="2"/>
        <v>000FCD9C</v>
      </c>
      <c r="C170" s="15" t="s">
        <v>998</v>
      </c>
      <c r="D170" s="15" t="s">
        <v>1037</v>
      </c>
      <c r="E170" s="15" t="s">
        <v>893</v>
      </c>
      <c r="F170" s="15"/>
      <c r="G170" s="15"/>
      <c r="H170" s="15">
        <v>0</v>
      </c>
    </row>
    <row r="171" spans="1:8" x14ac:dyDescent="0.45">
      <c r="A171" t="str">
        <f t="shared" si="2"/>
        <v>000FCDA0</v>
      </c>
      <c r="C171" s="15" t="s">
        <v>999</v>
      </c>
      <c r="D171" s="15" t="s">
        <v>1038</v>
      </c>
      <c r="E171" s="15" t="s">
        <v>893</v>
      </c>
      <c r="F171" s="15"/>
      <c r="G171" s="15"/>
      <c r="H171" s="15">
        <v>0</v>
      </c>
    </row>
    <row r="172" spans="1:8" x14ac:dyDescent="0.45">
      <c r="A172" t="str">
        <f t="shared" si="2"/>
        <v>000FCDA4</v>
      </c>
      <c r="B172" s="20"/>
      <c r="C172" s="15" t="s">
        <v>1000</v>
      </c>
      <c r="D172" s="15" t="s">
        <v>1039</v>
      </c>
      <c r="E172" s="15" t="s">
        <v>893</v>
      </c>
      <c r="F172" s="15"/>
      <c r="G172" s="15"/>
      <c r="H172" s="15">
        <v>0</v>
      </c>
    </row>
    <row r="173" spans="1:8" x14ac:dyDescent="0.45">
      <c r="A173" t="str">
        <f t="shared" si="2"/>
        <v>000FCDA8</v>
      </c>
      <c r="B173" s="3"/>
      <c r="C173" s="5" t="s">
        <v>1138</v>
      </c>
      <c r="D173" s="5" t="s">
        <v>843</v>
      </c>
      <c r="E173" s="5"/>
      <c r="F173" s="5"/>
      <c r="G173" s="5"/>
      <c r="H173" s="5"/>
    </row>
    <row r="174" spans="1:8" x14ac:dyDescent="0.45">
      <c r="A174" t="str">
        <f t="shared" si="2"/>
        <v>000FCDAC</v>
      </c>
      <c r="C174" s="15" t="s">
        <v>1001</v>
      </c>
      <c r="D174" s="15" t="s">
        <v>1040</v>
      </c>
      <c r="E174" s="15">
        <v>1</v>
      </c>
      <c r="F174" s="15"/>
      <c r="G174" s="15"/>
      <c r="H174" s="15">
        <v>1</v>
      </c>
    </row>
    <row r="175" spans="1:8" x14ac:dyDescent="0.45">
      <c r="A175" t="str">
        <f t="shared" si="2"/>
        <v>000FCDB0</v>
      </c>
      <c r="C175" s="15" t="s">
        <v>1002</v>
      </c>
      <c r="D175" s="15" t="s">
        <v>1041</v>
      </c>
      <c r="E175" s="15" t="s">
        <v>893</v>
      </c>
      <c r="F175" s="15"/>
      <c r="G175" s="15"/>
      <c r="H175" s="15">
        <v>1</v>
      </c>
    </row>
    <row r="176" spans="1:8" x14ac:dyDescent="0.45">
      <c r="A176" t="str">
        <f t="shared" si="2"/>
        <v>000FCDB4</v>
      </c>
      <c r="B176" s="20"/>
      <c r="C176" s="15" t="s">
        <v>991</v>
      </c>
      <c r="D176" s="15" t="s">
        <v>1042</v>
      </c>
      <c r="E176" s="15" t="s">
        <v>893</v>
      </c>
      <c r="F176" s="15"/>
      <c r="G176" s="15"/>
      <c r="H176" s="15">
        <v>1</v>
      </c>
    </row>
    <row r="177" spans="1:8" x14ac:dyDescent="0.45">
      <c r="A177" t="str">
        <f t="shared" si="2"/>
        <v>000FCDB8</v>
      </c>
      <c r="B177" s="3"/>
      <c r="C177" s="5" t="s">
        <v>1138</v>
      </c>
      <c r="D177" s="5" t="s">
        <v>1140</v>
      </c>
      <c r="E177" s="5"/>
      <c r="F177" s="5"/>
      <c r="G177" s="5"/>
      <c r="H177" s="5"/>
    </row>
    <row r="178" spans="1:8" x14ac:dyDescent="0.45">
      <c r="A178" t="str">
        <f t="shared" si="2"/>
        <v>000FCDBC</v>
      </c>
      <c r="C178" s="15" t="s">
        <v>988</v>
      </c>
      <c r="D178" s="15" t="s">
        <v>1043</v>
      </c>
      <c r="E178" s="15">
        <v>1</v>
      </c>
      <c r="F178" s="15"/>
      <c r="G178" s="15"/>
      <c r="H178" s="15">
        <v>2</v>
      </c>
    </row>
    <row r="179" spans="1:8" x14ac:dyDescent="0.45">
      <c r="A179" t="str">
        <f t="shared" si="2"/>
        <v>000FCDC0</v>
      </c>
      <c r="C179" s="15" t="s">
        <v>1003</v>
      </c>
      <c r="D179" s="15" t="s">
        <v>1044</v>
      </c>
      <c r="E179" s="15" t="s">
        <v>893</v>
      </c>
      <c r="F179" s="15"/>
      <c r="G179" s="15"/>
      <c r="H179" s="15">
        <v>2</v>
      </c>
    </row>
    <row r="180" spans="1:8" x14ac:dyDescent="0.45">
      <c r="A180" t="str">
        <f t="shared" si="2"/>
        <v>000FCDC4</v>
      </c>
      <c r="C180" s="15" t="s">
        <v>1004</v>
      </c>
      <c r="D180" s="15" t="s">
        <v>1045</v>
      </c>
      <c r="E180" s="15" t="s">
        <v>893</v>
      </c>
      <c r="F180" s="15"/>
      <c r="G180" s="15"/>
      <c r="H180" s="15">
        <v>2</v>
      </c>
    </row>
    <row r="181" spans="1:8" x14ac:dyDescent="0.45">
      <c r="A181" t="str">
        <f t="shared" si="2"/>
        <v>000FCDC8</v>
      </c>
      <c r="B181" s="3"/>
      <c r="C181" s="5" t="s">
        <v>1138</v>
      </c>
      <c r="D181" s="5" t="s">
        <v>1141</v>
      </c>
      <c r="E181" s="5"/>
      <c r="F181" s="5"/>
      <c r="G181" s="5"/>
      <c r="H181" s="5"/>
    </row>
    <row r="182" spans="1:8" x14ac:dyDescent="0.45">
      <c r="A182" t="str">
        <f t="shared" si="2"/>
        <v>000FCDCC</v>
      </c>
      <c r="C182" s="15" t="s">
        <v>1001</v>
      </c>
      <c r="D182" s="15" t="s">
        <v>1046</v>
      </c>
      <c r="E182" s="15">
        <v>1</v>
      </c>
      <c r="F182" s="15"/>
      <c r="G182" s="15"/>
      <c r="H182" s="15">
        <v>3</v>
      </c>
    </row>
    <row r="183" spans="1:8" x14ac:dyDescent="0.45">
      <c r="A183" t="str">
        <f t="shared" si="2"/>
        <v>000FCDD0</v>
      </c>
      <c r="C183" s="15" t="s">
        <v>1005</v>
      </c>
      <c r="D183" s="15" t="s">
        <v>1047</v>
      </c>
      <c r="E183" s="15" t="s">
        <v>893</v>
      </c>
      <c r="F183" s="15"/>
      <c r="G183" s="15"/>
      <c r="H183" s="15">
        <v>3</v>
      </c>
    </row>
    <row r="184" spans="1:8" x14ac:dyDescent="0.45">
      <c r="A184" t="str">
        <f t="shared" si="2"/>
        <v>000FCDD4</v>
      </c>
      <c r="C184" s="15" t="s">
        <v>1006</v>
      </c>
      <c r="D184" s="15" t="s">
        <v>1048</v>
      </c>
      <c r="E184" s="15" t="s">
        <v>893</v>
      </c>
      <c r="F184" s="15"/>
      <c r="G184" s="15"/>
      <c r="H184" s="15">
        <v>3</v>
      </c>
    </row>
    <row r="185" spans="1:8" x14ac:dyDescent="0.45">
      <c r="A185" t="str">
        <f t="shared" si="2"/>
        <v>000FCDD8</v>
      </c>
      <c r="C185" s="15" t="s">
        <v>1007</v>
      </c>
      <c r="D185" s="15" t="s">
        <v>1049</v>
      </c>
      <c r="E185" s="15" t="s">
        <v>893</v>
      </c>
      <c r="F185" s="15"/>
      <c r="G185" s="15"/>
      <c r="H185" s="15">
        <v>3</v>
      </c>
    </row>
    <row r="186" spans="1:8" x14ac:dyDescent="0.45">
      <c r="A186" t="str">
        <f t="shared" si="2"/>
        <v>000FCDDC</v>
      </c>
      <c r="C186" s="15" t="s">
        <v>1159</v>
      </c>
      <c r="D186" s="15" t="s">
        <v>1160</v>
      </c>
      <c r="E186" s="15"/>
      <c r="F186" s="15"/>
      <c r="G186" s="15"/>
      <c r="H186" s="15"/>
    </row>
    <row r="187" spans="1:8" x14ac:dyDescent="0.45">
      <c r="A187" t="str">
        <f t="shared" si="2"/>
        <v>000FCDE0</v>
      </c>
      <c r="C187" s="19" t="s">
        <v>1161</v>
      </c>
      <c r="D187" s="19" t="s">
        <v>1162</v>
      </c>
      <c r="E187" s="19"/>
      <c r="F187" s="19"/>
      <c r="G187" s="19"/>
      <c r="H187" s="19"/>
    </row>
    <row r="188" spans="1:8" x14ac:dyDescent="0.45">
      <c r="A188" t="str">
        <f t="shared" si="2"/>
        <v>000FCDE4</v>
      </c>
      <c r="C188" s="19" t="s">
        <v>787</v>
      </c>
      <c r="D188" s="19" t="s">
        <v>788</v>
      </c>
      <c r="E188" s="19"/>
      <c r="F188" s="19"/>
      <c r="G188" s="19"/>
      <c r="H188" s="19"/>
    </row>
  </sheetData>
  <sortState xmlns:xlrd2="http://schemas.microsoft.com/office/spreadsheetml/2017/richdata2" ref="F29:J30">
    <sortCondition ref="H29:H30"/>
    <sortCondition ref="J29:J30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EC4D-C05E-43F6-A007-7B8C934A8CC3}">
  <dimension ref="A1:E57"/>
  <sheetViews>
    <sheetView workbookViewId="0">
      <selection activeCell="B40" sqref="B40"/>
    </sheetView>
  </sheetViews>
  <sheetFormatPr defaultRowHeight="14.25" x14ac:dyDescent="0.45"/>
  <cols>
    <col min="1" max="1" width="9.265625" bestFit="1" customWidth="1"/>
    <col min="2" max="2" width="13.73046875" customWidth="1"/>
    <col min="3" max="3" width="29.06640625" bestFit="1" customWidth="1"/>
    <col min="4" max="4" width="82.33203125" bestFit="1" customWidth="1"/>
    <col min="5" max="5" width="14.9296875" customWidth="1"/>
    <col min="6" max="6" width="19.9296875" customWidth="1"/>
  </cols>
  <sheetData>
    <row r="1" spans="1:4" x14ac:dyDescent="0.45">
      <c r="A1" s="13" t="s">
        <v>859</v>
      </c>
      <c r="B1" s="13" t="s">
        <v>11</v>
      </c>
      <c r="C1" s="13" t="s">
        <v>860</v>
      </c>
      <c r="D1" s="13" t="s">
        <v>861</v>
      </c>
    </row>
    <row r="2" spans="1:4" x14ac:dyDescent="0.45">
      <c r="A2" t="s">
        <v>806</v>
      </c>
      <c r="B2" t="s">
        <v>1169</v>
      </c>
      <c r="C2" t="s">
        <v>874</v>
      </c>
      <c r="D2" t="s">
        <v>875</v>
      </c>
    </row>
    <row r="3" spans="1:4" x14ac:dyDescent="0.45">
      <c r="A3" t="s">
        <v>818</v>
      </c>
      <c r="B3" t="s">
        <v>1302</v>
      </c>
      <c r="C3" t="s">
        <v>1298</v>
      </c>
    </row>
    <row r="4" spans="1:4" x14ac:dyDescent="0.45">
      <c r="A4" t="s">
        <v>819</v>
      </c>
      <c r="B4" t="s">
        <v>797</v>
      </c>
      <c r="C4" t="s">
        <v>791</v>
      </c>
    </row>
    <row r="5" spans="1:4" x14ac:dyDescent="0.45">
      <c r="A5" t="s">
        <v>820</v>
      </c>
      <c r="B5" t="s">
        <v>1303</v>
      </c>
      <c r="C5" t="s">
        <v>792</v>
      </c>
      <c r="D5" t="s">
        <v>1293</v>
      </c>
    </row>
    <row r="6" spans="1:4" x14ac:dyDescent="0.45">
      <c r="A6" t="s">
        <v>821</v>
      </c>
      <c r="B6" t="s">
        <v>1269</v>
      </c>
      <c r="C6" t="s">
        <v>1268</v>
      </c>
      <c r="D6" t="s">
        <v>1295</v>
      </c>
    </row>
    <row r="7" spans="1:4" x14ac:dyDescent="0.45">
      <c r="A7" t="s">
        <v>822</v>
      </c>
      <c r="B7" s="3" t="s">
        <v>1270</v>
      </c>
      <c r="C7" t="s">
        <v>1267</v>
      </c>
      <c r="D7" t="s">
        <v>1308</v>
      </c>
    </row>
    <row r="8" spans="1:4" x14ac:dyDescent="0.45">
      <c r="A8" t="s">
        <v>823</v>
      </c>
      <c r="B8" t="s">
        <v>1304</v>
      </c>
      <c r="C8" t="s">
        <v>1299</v>
      </c>
    </row>
    <row r="9" spans="1:4" x14ac:dyDescent="0.45">
      <c r="A9" t="s">
        <v>824</v>
      </c>
      <c r="B9" s="3" t="s">
        <v>1172</v>
      </c>
      <c r="C9" t="s">
        <v>814</v>
      </c>
      <c r="D9" t="s">
        <v>1296</v>
      </c>
    </row>
    <row r="10" spans="1:4" x14ac:dyDescent="0.45">
      <c r="A10" t="s">
        <v>825</v>
      </c>
      <c r="B10" s="3" t="s">
        <v>1305</v>
      </c>
      <c r="C10" t="s">
        <v>1300</v>
      </c>
    </row>
    <row r="11" spans="1:4" x14ac:dyDescent="0.45">
      <c r="A11" t="s">
        <v>826</v>
      </c>
      <c r="B11" s="3" t="s">
        <v>1306</v>
      </c>
      <c r="C11" t="s">
        <v>1301</v>
      </c>
    </row>
    <row r="12" spans="1:4" x14ac:dyDescent="0.45">
      <c r="A12" t="s">
        <v>827</v>
      </c>
      <c r="B12" s="3" t="s">
        <v>785</v>
      </c>
      <c r="C12" t="s">
        <v>1248</v>
      </c>
    </row>
    <row r="13" spans="1:4" x14ac:dyDescent="0.45">
      <c r="A13" t="s">
        <v>828</v>
      </c>
      <c r="B13" t="s">
        <v>1307</v>
      </c>
      <c r="C13" t="s">
        <v>1297</v>
      </c>
    </row>
    <row r="14" spans="1:4" x14ac:dyDescent="0.45">
      <c r="A14" t="s">
        <v>829</v>
      </c>
      <c r="B14" s="3" t="s">
        <v>785</v>
      </c>
      <c r="C14" t="s">
        <v>1248</v>
      </c>
    </row>
    <row r="15" spans="1:4" x14ac:dyDescent="0.45">
      <c r="A15" t="s">
        <v>830</v>
      </c>
      <c r="B15" s="3" t="s">
        <v>785</v>
      </c>
      <c r="C15" t="s">
        <v>1248</v>
      </c>
    </row>
    <row r="16" spans="1:4" x14ac:dyDescent="0.45">
      <c r="A16" t="s">
        <v>831</v>
      </c>
      <c r="B16" s="3" t="s">
        <v>785</v>
      </c>
      <c r="C16" t="s">
        <v>1248</v>
      </c>
    </row>
    <row r="17" spans="1:4" x14ac:dyDescent="0.45">
      <c r="A17" t="s">
        <v>832</v>
      </c>
      <c r="B17" s="3" t="s">
        <v>785</v>
      </c>
      <c r="C17" t="s">
        <v>1248</v>
      </c>
    </row>
    <row r="18" spans="1:4" x14ac:dyDescent="0.45">
      <c r="A18" t="s">
        <v>833</v>
      </c>
      <c r="B18" s="3" t="s">
        <v>804</v>
      </c>
      <c r="C18" t="s">
        <v>807</v>
      </c>
    </row>
    <row r="19" spans="1:4" x14ac:dyDescent="0.45">
      <c r="A19" t="s">
        <v>834</v>
      </c>
      <c r="B19" s="3" t="s">
        <v>817</v>
      </c>
      <c r="C19" t="s">
        <v>808</v>
      </c>
    </row>
    <row r="20" spans="1:4" x14ac:dyDescent="0.45">
      <c r="A20" t="s">
        <v>835</v>
      </c>
      <c r="B20" t="s">
        <v>805</v>
      </c>
      <c r="C20" t="s">
        <v>809</v>
      </c>
    </row>
    <row r="21" spans="1:4" x14ac:dyDescent="0.45">
      <c r="A21" t="s">
        <v>836</v>
      </c>
      <c r="B21" t="s">
        <v>811</v>
      </c>
      <c r="C21" t="s">
        <v>810</v>
      </c>
    </row>
    <row r="23" spans="1:4" x14ac:dyDescent="0.45">
      <c r="C23" s="13" t="s">
        <v>879</v>
      </c>
    </row>
    <row r="24" spans="1:4" x14ac:dyDescent="0.45">
      <c r="A24" s="13" t="s">
        <v>859</v>
      </c>
      <c r="B24" s="13" t="s">
        <v>11</v>
      </c>
      <c r="C24" s="13" t="s">
        <v>860</v>
      </c>
      <c r="D24" s="13" t="s">
        <v>861</v>
      </c>
    </row>
    <row r="25" spans="1:4" x14ac:dyDescent="0.45">
      <c r="A25" t="s">
        <v>1164</v>
      </c>
      <c r="B25" s="3" t="s">
        <v>1317</v>
      </c>
      <c r="C25" t="s">
        <v>929</v>
      </c>
    </row>
    <row r="26" spans="1:4" x14ac:dyDescent="0.45">
      <c r="A26" t="str">
        <f t="shared" ref="A26:A38" si="0">DEC2HEX(4+HEX2DEC(A25),8)</f>
        <v>000FCC34</v>
      </c>
      <c r="B26" s="3" t="s">
        <v>1276</v>
      </c>
      <c r="C26" t="s">
        <v>1271</v>
      </c>
      <c r="D26" t="s">
        <v>837</v>
      </c>
    </row>
    <row r="27" spans="1:4" x14ac:dyDescent="0.45">
      <c r="A27" t="str">
        <f t="shared" si="0"/>
        <v>000FCC38</v>
      </c>
      <c r="B27" t="s">
        <v>815</v>
      </c>
      <c r="C27" t="str">
        <f>_xlfn.CONCAT("beq #0x",A32)</f>
        <v>beq #0x000FCC4C</v>
      </c>
      <c r="D27" t="s">
        <v>2</v>
      </c>
    </row>
    <row r="28" spans="1:4" x14ac:dyDescent="0.45">
      <c r="A28" t="str">
        <f t="shared" si="0"/>
        <v>000FCC3C</v>
      </c>
      <c r="B28" s="8" t="s">
        <v>1318</v>
      </c>
      <c r="C28" s="8" t="str">
        <f>_xlfn.CONCAT("bl #0x",$A$48)</f>
        <v>bl #0x000FC974</v>
      </c>
      <c r="D28" s="8" t="s">
        <v>783</v>
      </c>
    </row>
    <row r="29" spans="1:4" x14ac:dyDescent="0.45">
      <c r="A29" t="str">
        <f t="shared" si="0"/>
        <v>000FCC40</v>
      </c>
      <c r="B29" s="9" t="s">
        <v>1277</v>
      </c>
      <c r="C29" s="8" t="s">
        <v>1272</v>
      </c>
      <c r="D29" s="8" t="s">
        <v>0</v>
      </c>
    </row>
    <row r="30" spans="1:4" x14ac:dyDescent="0.45">
      <c r="A30" t="str">
        <f t="shared" si="0"/>
        <v>000FCC44</v>
      </c>
      <c r="B30" s="9" t="s">
        <v>1241</v>
      </c>
      <c r="C30" s="8" t="s">
        <v>922</v>
      </c>
      <c r="D30" s="8" t="s">
        <v>1274</v>
      </c>
    </row>
    <row r="31" spans="1:4" x14ac:dyDescent="0.45">
      <c r="A31" t="str">
        <f t="shared" si="0"/>
        <v>000FCC48</v>
      </c>
      <c r="B31" s="9" t="s">
        <v>816</v>
      </c>
      <c r="C31" s="8" t="str">
        <f>_xlfn.CONCAT("b #0x",A37)</f>
        <v>b #0x000FCC60</v>
      </c>
      <c r="D31" s="8" t="s">
        <v>1</v>
      </c>
    </row>
    <row r="32" spans="1:4" x14ac:dyDescent="0.45">
      <c r="A32" t="str">
        <f t="shared" si="0"/>
        <v>000FCC4C</v>
      </c>
      <c r="B32" s="6" t="s">
        <v>1319</v>
      </c>
      <c r="C32" s="5" t="str">
        <f>_xlfn.CONCAT("bl #0x",$A$48)</f>
        <v>bl #0x000FC974</v>
      </c>
      <c r="D32" s="5" t="s">
        <v>782</v>
      </c>
    </row>
    <row r="33" spans="1:5" x14ac:dyDescent="0.45">
      <c r="A33" t="str">
        <f t="shared" si="0"/>
        <v>000FCC50</v>
      </c>
      <c r="B33" s="5" t="s">
        <v>1244</v>
      </c>
      <c r="C33" s="5" t="str">
        <f>_xlfn.CONCAT("beq #0x",A36)</f>
        <v>beq #0x000FCC5C</v>
      </c>
      <c r="D33" s="5" t="s">
        <v>803</v>
      </c>
    </row>
    <row r="34" spans="1:5" x14ac:dyDescent="0.45">
      <c r="A34" t="str">
        <f t="shared" si="0"/>
        <v>000FCC54</v>
      </c>
      <c r="B34" s="6" t="s">
        <v>784</v>
      </c>
      <c r="C34" s="5" t="s">
        <v>796</v>
      </c>
      <c r="D34" s="5" t="s">
        <v>3</v>
      </c>
    </row>
    <row r="35" spans="1:5" x14ac:dyDescent="0.45">
      <c r="A35" t="str">
        <f t="shared" si="0"/>
        <v>000FCC58</v>
      </c>
      <c r="B35" s="6" t="s">
        <v>1278</v>
      </c>
      <c r="C35" s="5" t="s">
        <v>1273</v>
      </c>
      <c r="D35" s="5" t="s">
        <v>4</v>
      </c>
    </row>
    <row r="36" spans="1:5" x14ac:dyDescent="0.45">
      <c r="A36" t="str">
        <f t="shared" si="0"/>
        <v>000FCC5C</v>
      </c>
      <c r="B36" s="5" t="s">
        <v>1238</v>
      </c>
      <c r="C36" s="5" t="s">
        <v>1275</v>
      </c>
      <c r="D36" s="5" t="s">
        <v>1274</v>
      </c>
    </row>
    <row r="37" spans="1:5" x14ac:dyDescent="0.45">
      <c r="A37" t="str">
        <f t="shared" si="0"/>
        <v>000FCC60</v>
      </c>
      <c r="B37" t="s">
        <v>1320</v>
      </c>
      <c r="C37" t="s">
        <v>931</v>
      </c>
    </row>
    <row r="38" spans="1:5" x14ac:dyDescent="0.45">
      <c r="A38" t="str">
        <f t="shared" si="0"/>
        <v>000FCC64</v>
      </c>
      <c r="B38" s="3" t="s">
        <v>786</v>
      </c>
      <c r="C38" t="s">
        <v>787</v>
      </c>
      <c r="D38" t="s">
        <v>788</v>
      </c>
    </row>
    <row r="40" spans="1:5" x14ac:dyDescent="0.45">
      <c r="C40" t="s">
        <v>10</v>
      </c>
    </row>
    <row r="41" spans="1:5" x14ac:dyDescent="0.45">
      <c r="C41" t="s">
        <v>595</v>
      </c>
      <c r="D41">
        <f>_xlfn.XLOOKUP(C41,Sheet2!E:E,Sheet2!A:A)</f>
        <v>588</v>
      </c>
      <c r="E41" t="str">
        <f>DEC2HEX(D41)</f>
        <v>24C</v>
      </c>
    </row>
    <row r="42" spans="1:5" x14ac:dyDescent="0.45">
      <c r="C42" t="s">
        <v>470</v>
      </c>
      <c r="D42">
        <f>_xlfn.XLOOKUP(C42,Sheet2!E:E,Sheet2!A:A)</f>
        <v>461</v>
      </c>
      <c r="E42" t="str">
        <f t="shared" ref="E42:E46" si="1">DEC2HEX(D42)</f>
        <v>1CD</v>
      </c>
    </row>
    <row r="43" spans="1:5" x14ac:dyDescent="0.45">
      <c r="C43" t="s">
        <v>717</v>
      </c>
      <c r="D43">
        <f>_xlfn.XLOOKUP(C43,Sheet2!E:E,Sheet2!A:A)</f>
        <v>713</v>
      </c>
      <c r="E43" t="str">
        <f t="shared" si="1"/>
        <v>2C9</v>
      </c>
    </row>
    <row r="44" spans="1:5" x14ac:dyDescent="0.45">
      <c r="C44" t="s">
        <v>600</v>
      </c>
      <c r="D44">
        <f>_xlfn.XLOOKUP(C44,Sheet2!E:E,Sheet2!A:A)</f>
        <v>593</v>
      </c>
      <c r="E44" t="str">
        <f t="shared" si="1"/>
        <v>251</v>
      </c>
    </row>
    <row r="45" spans="1:5" x14ac:dyDescent="0.45">
      <c r="C45" t="s">
        <v>546</v>
      </c>
      <c r="D45">
        <f>_xlfn.XLOOKUP(C45,Sheet2!E:E,Sheet2!A:A)</f>
        <v>539</v>
      </c>
      <c r="E45" t="str">
        <f t="shared" si="1"/>
        <v>21B</v>
      </c>
    </row>
    <row r="46" spans="1:5" x14ac:dyDescent="0.45">
      <c r="C46" t="s">
        <v>306</v>
      </c>
      <c r="D46">
        <f>_xlfn.XLOOKUP(C46,Sheet2!E:E,Sheet2!A:A)</f>
        <v>295</v>
      </c>
      <c r="E46" t="str">
        <f t="shared" si="1"/>
        <v>127</v>
      </c>
    </row>
    <row r="48" spans="1:5" x14ac:dyDescent="0.45">
      <c r="A48" s="10" t="s">
        <v>842</v>
      </c>
      <c r="B48" s="3" t="s">
        <v>1309</v>
      </c>
      <c r="C48" t="s">
        <v>895</v>
      </c>
      <c r="D48" t="s">
        <v>595</v>
      </c>
    </row>
    <row r="49" spans="1:4" x14ac:dyDescent="0.45">
      <c r="A49" t="str">
        <f t="shared" ref="A49:A56" si="2">DEC2HEX(4+HEX2DEC(A48),8)</f>
        <v>000FC978</v>
      </c>
      <c r="B49" s="11" t="s">
        <v>1310</v>
      </c>
      <c r="C49" t="s">
        <v>894</v>
      </c>
      <c r="D49" t="s">
        <v>843</v>
      </c>
    </row>
    <row r="50" spans="1:4" x14ac:dyDescent="0.45">
      <c r="A50" t="str">
        <f t="shared" si="2"/>
        <v>000FC97C</v>
      </c>
      <c r="B50" s="4" t="s">
        <v>1311</v>
      </c>
      <c r="C50" t="s">
        <v>896</v>
      </c>
      <c r="D50" t="s">
        <v>470</v>
      </c>
    </row>
    <row r="51" spans="1:4" x14ac:dyDescent="0.45">
      <c r="A51" t="str">
        <f t="shared" si="2"/>
        <v>000FC980</v>
      </c>
      <c r="B51" s="11" t="s">
        <v>1312</v>
      </c>
      <c r="C51" t="s">
        <v>897</v>
      </c>
      <c r="D51" t="s">
        <v>717</v>
      </c>
    </row>
    <row r="52" spans="1:4" x14ac:dyDescent="0.45">
      <c r="A52" t="str">
        <f t="shared" si="2"/>
        <v>000FC984</v>
      </c>
      <c r="B52" s="10" t="s">
        <v>1313</v>
      </c>
      <c r="C52" t="s">
        <v>898</v>
      </c>
      <c r="D52" t="s">
        <v>600</v>
      </c>
    </row>
    <row r="53" spans="1:4" x14ac:dyDescent="0.45">
      <c r="A53" t="str">
        <f t="shared" si="2"/>
        <v>000FC988</v>
      </c>
      <c r="B53" s="1" t="s">
        <v>1314</v>
      </c>
      <c r="C53" t="s">
        <v>899</v>
      </c>
      <c r="D53" t="s">
        <v>844</v>
      </c>
    </row>
    <row r="54" spans="1:4" x14ac:dyDescent="0.45">
      <c r="A54" t="str">
        <f t="shared" si="2"/>
        <v>000FC98C</v>
      </c>
      <c r="B54" s="11" t="s">
        <v>1315</v>
      </c>
      <c r="C54" t="s">
        <v>900</v>
      </c>
      <c r="D54" t="s">
        <v>546</v>
      </c>
    </row>
    <row r="55" spans="1:4" x14ac:dyDescent="0.45">
      <c r="A55" t="str">
        <f t="shared" si="2"/>
        <v>000FC990</v>
      </c>
      <c r="B55" s="3" t="s">
        <v>1316</v>
      </c>
      <c r="C55" t="s">
        <v>901</v>
      </c>
      <c r="D55" t="s">
        <v>306</v>
      </c>
    </row>
    <row r="56" spans="1:4" x14ac:dyDescent="0.45">
      <c r="A56" t="str">
        <f t="shared" si="2"/>
        <v>000FC994</v>
      </c>
      <c r="B56" s="4" t="s">
        <v>786</v>
      </c>
      <c r="C56" t="s">
        <v>787</v>
      </c>
      <c r="D56" t="s">
        <v>788</v>
      </c>
    </row>
    <row r="57" spans="1:4" x14ac:dyDescent="0.45">
      <c r="B57" t="str">
        <f>_xlfn.CONCAT(B49:B56)</f>
        <v>01404412730F5413B20F5413250E541302404412860F5413490F54131EFF2FE1</v>
      </c>
      <c r="C57" t="str">
        <f>DEC2HEX(LEN(B57)/2)</f>
        <v>20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5FB86-2B53-4D71-92C2-91F82A54A8B0}">
  <dimension ref="A1:E40"/>
  <sheetViews>
    <sheetView workbookViewId="0">
      <selection activeCell="C20" sqref="C20"/>
    </sheetView>
  </sheetViews>
  <sheetFormatPr defaultRowHeight="14.25" x14ac:dyDescent="0.45"/>
  <cols>
    <col min="1" max="1" width="8.9296875" bestFit="1" customWidth="1"/>
    <col min="2" max="2" width="13.73046875" customWidth="1"/>
    <col min="3" max="3" width="29.06640625" bestFit="1" customWidth="1"/>
    <col min="4" max="4" width="82.33203125" bestFit="1" customWidth="1"/>
    <col min="6" max="6" width="19.9296875" customWidth="1"/>
  </cols>
  <sheetData>
    <row r="1" spans="1:4" x14ac:dyDescent="0.45">
      <c r="A1" s="13" t="s">
        <v>859</v>
      </c>
      <c r="B1" s="13" t="s">
        <v>11</v>
      </c>
      <c r="C1" s="13" t="s">
        <v>860</v>
      </c>
      <c r="D1" s="13" t="s">
        <v>861</v>
      </c>
    </row>
    <row r="2" spans="1:4" x14ac:dyDescent="0.45">
      <c r="A2" t="s">
        <v>806</v>
      </c>
      <c r="B2" t="s">
        <v>797</v>
      </c>
      <c r="C2" t="s">
        <v>791</v>
      </c>
    </row>
    <row r="3" spans="1:4" x14ac:dyDescent="0.45">
      <c r="A3" t="s">
        <v>818</v>
      </c>
      <c r="B3" t="s">
        <v>1286</v>
      </c>
      <c r="C3" t="s">
        <v>792</v>
      </c>
      <c r="D3" t="s">
        <v>1293</v>
      </c>
    </row>
    <row r="4" spans="1:4" x14ac:dyDescent="0.45">
      <c r="A4" t="s">
        <v>819</v>
      </c>
      <c r="B4" t="s">
        <v>798</v>
      </c>
      <c r="C4" t="s">
        <v>793</v>
      </c>
      <c r="D4" t="s">
        <v>1292</v>
      </c>
    </row>
    <row r="5" spans="1:4" x14ac:dyDescent="0.45">
      <c r="A5" t="s">
        <v>820</v>
      </c>
      <c r="B5" t="s">
        <v>799</v>
      </c>
      <c r="C5" t="s">
        <v>794</v>
      </c>
    </row>
    <row r="6" spans="1:4" x14ac:dyDescent="0.45">
      <c r="A6" t="s">
        <v>821</v>
      </c>
      <c r="B6" t="s">
        <v>800</v>
      </c>
      <c r="C6" t="s">
        <v>795</v>
      </c>
      <c r="D6" t="s">
        <v>1294</v>
      </c>
    </row>
    <row r="7" spans="1:4" x14ac:dyDescent="0.45">
      <c r="A7" t="s">
        <v>822</v>
      </c>
      <c r="B7" s="3" t="s">
        <v>802</v>
      </c>
      <c r="C7" t="s">
        <v>801</v>
      </c>
    </row>
    <row r="8" spans="1:4" x14ac:dyDescent="0.45">
      <c r="A8" t="s">
        <v>823</v>
      </c>
      <c r="B8" t="s">
        <v>815</v>
      </c>
      <c r="C8" t="s">
        <v>1279</v>
      </c>
    </row>
    <row r="9" spans="1:4" x14ac:dyDescent="0.45">
      <c r="A9" t="s">
        <v>824</v>
      </c>
      <c r="B9" s="3" t="s">
        <v>1287</v>
      </c>
      <c r="C9" t="s">
        <v>1280</v>
      </c>
    </row>
    <row r="10" spans="1:4" x14ac:dyDescent="0.45">
      <c r="A10" t="s">
        <v>825</v>
      </c>
      <c r="B10" s="3" t="s">
        <v>785</v>
      </c>
      <c r="C10" t="s">
        <v>1281</v>
      </c>
    </row>
    <row r="11" spans="1:4" x14ac:dyDescent="0.45">
      <c r="A11" t="s">
        <v>826</v>
      </c>
      <c r="B11" s="3" t="s">
        <v>1288</v>
      </c>
      <c r="C11" t="s">
        <v>1282</v>
      </c>
    </row>
    <row r="12" spans="1:4" x14ac:dyDescent="0.45">
      <c r="A12" t="s">
        <v>827</v>
      </c>
      <c r="B12" s="3" t="s">
        <v>816</v>
      </c>
      <c r="C12" t="s">
        <v>1283</v>
      </c>
    </row>
    <row r="13" spans="1:4" x14ac:dyDescent="0.45">
      <c r="A13" t="s">
        <v>828</v>
      </c>
      <c r="B13" t="s">
        <v>1289</v>
      </c>
      <c r="C13" t="s">
        <v>1280</v>
      </c>
    </row>
    <row r="14" spans="1:4" x14ac:dyDescent="0.45">
      <c r="A14" t="s">
        <v>829</v>
      </c>
      <c r="B14" s="3" t="s">
        <v>841</v>
      </c>
      <c r="C14" t="s">
        <v>1284</v>
      </c>
    </row>
    <row r="15" spans="1:4" x14ac:dyDescent="0.45">
      <c r="A15" t="s">
        <v>830</v>
      </c>
      <c r="B15" s="3" t="s">
        <v>1290</v>
      </c>
      <c r="C15" t="s">
        <v>814</v>
      </c>
    </row>
    <row r="16" spans="1:4" x14ac:dyDescent="0.45">
      <c r="A16" t="s">
        <v>831</v>
      </c>
      <c r="B16" s="3" t="s">
        <v>784</v>
      </c>
      <c r="C16" t="s">
        <v>796</v>
      </c>
    </row>
    <row r="17" spans="1:5" x14ac:dyDescent="0.45">
      <c r="A17" t="s">
        <v>832</v>
      </c>
      <c r="B17" s="3" t="s">
        <v>1291</v>
      </c>
      <c r="C17" t="s">
        <v>1285</v>
      </c>
    </row>
    <row r="18" spans="1:5" x14ac:dyDescent="0.45">
      <c r="A18" t="s">
        <v>833</v>
      </c>
      <c r="B18" s="3" t="s">
        <v>804</v>
      </c>
      <c r="C18" t="s">
        <v>807</v>
      </c>
    </row>
    <row r="19" spans="1:5" x14ac:dyDescent="0.45">
      <c r="A19" t="s">
        <v>834</v>
      </c>
      <c r="B19" s="3" t="s">
        <v>817</v>
      </c>
      <c r="C19" t="s">
        <v>808</v>
      </c>
    </row>
    <row r="20" spans="1:5" x14ac:dyDescent="0.45">
      <c r="A20" t="s">
        <v>835</v>
      </c>
      <c r="B20" t="s">
        <v>805</v>
      </c>
      <c r="C20" t="s">
        <v>809</v>
      </c>
    </row>
    <row r="21" spans="1:5" x14ac:dyDescent="0.45">
      <c r="A21" t="s">
        <v>836</v>
      </c>
      <c r="B21" t="s">
        <v>811</v>
      </c>
      <c r="C21" t="s">
        <v>810</v>
      </c>
    </row>
    <row r="23" spans="1:5" x14ac:dyDescent="0.45">
      <c r="C23" t="s">
        <v>10</v>
      </c>
    </row>
    <row r="24" spans="1:5" x14ac:dyDescent="0.45">
      <c r="C24" t="s">
        <v>595</v>
      </c>
      <c r="D24">
        <f>_xlfn.XLOOKUP(C24,Sheet2!E:E,Sheet2!A:A)</f>
        <v>588</v>
      </c>
      <c r="E24" t="str">
        <f>DEC2HEX(D24)</f>
        <v>24C</v>
      </c>
    </row>
    <row r="25" spans="1:5" x14ac:dyDescent="0.45">
      <c r="C25" t="s">
        <v>470</v>
      </c>
      <c r="D25">
        <f>_xlfn.XLOOKUP(C25,Sheet2!E:E,Sheet2!A:A)</f>
        <v>461</v>
      </c>
      <c r="E25" t="str">
        <f t="shared" ref="E25:E29" si="0">DEC2HEX(D25)</f>
        <v>1CD</v>
      </c>
    </row>
    <row r="26" spans="1:5" x14ac:dyDescent="0.45">
      <c r="C26" t="s">
        <v>717</v>
      </c>
      <c r="D26">
        <f>_xlfn.XLOOKUP(C26,Sheet2!E:E,Sheet2!A:A)</f>
        <v>713</v>
      </c>
      <c r="E26" t="str">
        <f t="shared" si="0"/>
        <v>2C9</v>
      </c>
    </row>
    <row r="27" spans="1:5" x14ac:dyDescent="0.45">
      <c r="C27" t="s">
        <v>600</v>
      </c>
      <c r="D27">
        <f>_xlfn.XLOOKUP(C27,Sheet2!E:E,Sheet2!A:A)</f>
        <v>593</v>
      </c>
      <c r="E27" t="str">
        <f t="shared" si="0"/>
        <v>251</v>
      </c>
    </row>
    <row r="28" spans="1:5" x14ac:dyDescent="0.45">
      <c r="C28" t="s">
        <v>546</v>
      </c>
      <c r="D28">
        <f>_xlfn.XLOOKUP(C28,Sheet2!E:E,Sheet2!A:A)</f>
        <v>539</v>
      </c>
      <c r="E28" t="str">
        <f t="shared" si="0"/>
        <v>21B</v>
      </c>
    </row>
    <row r="29" spans="1:5" x14ac:dyDescent="0.45">
      <c r="C29" t="s">
        <v>306</v>
      </c>
      <c r="D29">
        <f>_xlfn.XLOOKUP(C29,Sheet2!E:E,Sheet2!A:A)</f>
        <v>295</v>
      </c>
      <c r="E29" t="str">
        <f t="shared" si="0"/>
        <v>127</v>
      </c>
    </row>
    <row r="31" spans="1:5" x14ac:dyDescent="0.45">
      <c r="A31" s="10" t="s">
        <v>842</v>
      </c>
      <c r="B31" s="3" t="s">
        <v>789</v>
      </c>
      <c r="C31" t="s">
        <v>1250</v>
      </c>
      <c r="D31" t="s">
        <v>595</v>
      </c>
    </row>
    <row r="32" spans="1:5" x14ac:dyDescent="0.45">
      <c r="A32" t="str">
        <f t="shared" ref="A32:A39" si="1">DEC2HEX(4+HEX2DEC(A31),8)</f>
        <v>000FC978</v>
      </c>
      <c r="B32" s="11" t="s">
        <v>838</v>
      </c>
      <c r="C32" t="s">
        <v>1251</v>
      </c>
      <c r="D32" t="s">
        <v>843</v>
      </c>
    </row>
    <row r="33" spans="1:4" x14ac:dyDescent="0.45">
      <c r="A33" t="str">
        <f t="shared" si="1"/>
        <v>000FC97C</v>
      </c>
      <c r="B33" s="4" t="s">
        <v>846</v>
      </c>
      <c r="C33" t="s">
        <v>1252</v>
      </c>
      <c r="D33" t="s">
        <v>470</v>
      </c>
    </row>
    <row r="34" spans="1:4" x14ac:dyDescent="0.45">
      <c r="A34" t="str">
        <f t="shared" si="1"/>
        <v>000FC980</v>
      </c>
      <c r="B34" s="11" t="s">
        <v>839</v>
      </c>
      <c r="C34" t="s">
        <v>1253</v>
      </c>
      <c r="D34" t="s">
        <v>717</v>
      </c>
    </row>
    <row r="35" spans="1:4" x14ac:dyDescent="0.45">
      <c r="A35" t="str">
        <f t="shared" si="1"/>
        <v>000FC984</v>
      </c>
      <c r="B35" s="10" t="s">
        <v>840</v>
      </c>
      <c r="C35" t="s">
        <v>1254</v>
      </c>
      <c r="D35" t="s">
        <v>600</v>
      </c>
    </row>
    <row r="36" spans="1:4" x14ac:dyDescent="0.45">
      <c r="A36" t="str">
        <f t="shared" si="1"/>
        <v>000FC988</v>
      </c>
      <c r="B36" s="1" t="s">
        <v>845</v>
      </c>
      <c r="C36" t="s">
        <v>1255</v>
      </c>
      <c r="D36" t="s">
        <v>844</v>
      </c>
    </row>
    <row r="37" spans="1:4" x14ac:dyDescent="0.45">
      <c r="A37" t="str">
        <f t="shared" si="1"/>
        <v>000FC98C</v>
      </c>
      <c r="B37" s="11" t="s">
        <v>847</v>
      </c>
      <c r="C37" t="s">
        <v>1256</v>
      </c>
      <c r="D37" t="s">
        <v>546</v>
      </c>
    </row>
    <row r="38" spans="1:4" x14ac:dyDescent="0.45">
      <c r="A38" t="str">
        <f t="shared" si="1"/>
        <v>000FC990</v>
      </c>
      <c r="B38" s="3" t="s">
        <v>848</v>
      </c>
      <c r="C38" t="s">
        <v>1257</v>
      </c>
      <c r="D38" t="s">
        <v>306</v>
      </c>
    </row>
    <row r="39" spans="1:4" x14ac:dyDescent="0.45">
      <c r="A39" t="str">
        <f t="shared" si="1"/>
        <v>000FC994</v>
      </c>
      <c r="B39" s="4" t="s">
        <v>786</v>
      </c>
      <c r="C39" t="s">
        <v>787</v>
      </c>
      <c r="D39" t="s">
        <v>788</v>
      </c>
    </row>
    <row r="40" spans="1:4" x14ac:dyDescent="0.45">
      <c r="B40" t="str">
        <f>_xlfn.CONCAT(B32:B39)</f>
        <v>01004012730F5013B20F5013250E501302004012860F5013490F50131EFF2FE1</v>
      </c>
      <c r="C40" t="str">
        <f>DEC2HEX(LEN(B40)/2)</f>
        <v>20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44105-FD19-4CFE-A2FB-42214F407878}">
  <dimension ref="A1:AB729"/>
  <sheetViews>
    <sheetView workbookViewId="0">
      <pane ySplit="1" topLeftCell="A2" activePane="bottomLeft" state="frozen"/>
      <selection pane="bottomLeft" activeCell="A2" sqref="A2"/>
    </sheetView>
  </sheetViews>
  <sheetFormatPr defaultRowHeight="14.25" x14ac:dyDescent="0.45"/>
  <cols>
    <col min="1" max="1" width="7.1328125" bestFit="1" customWidth="1"/>
    <col min="2" max="2" width="5.6640625" bestFit="1" customWidth="1"/>
    <col min="3" max="4" width="5.6640625" customWidth="1"/>
    <col min="5" max="5" width="25.19921875" bestFit="1" customWidth="1"/>
    <col min="6" max="6" width="6.9296875" bestFit="1" customWidth="1"/>
    <col min="7" max="7" width="9.1328125" bestFit="1" customWidth="1"/>
    <col min="8" max="8" width="17.46484375" bestFit="1" customWidth="1"/>
    <col min="9" max="9" width="17.33203125" bestFit="1" customWidth="1"/>
  </cols>
  <sheetData>
    <row r="1" spans="1:9" x14ac:dyDescent="0.45">
      <c r="A1" t="s">
        <v>754</v>
      </c>
      <c r="B1" t="s">
        <v>733</v>
      </c>
      <c r="E1" t="s">
        <v>755</v>
      </c>
      <c r="F1" s="2" t="s">
        <v>736</v>
      </c>
      <c r="G1" t="s">
        <v>734</v>
      </c>
      <c r="H1" t="s">
        <v>735</v>
      </c>
      <c r="I1" t="s">
        <v>756</v>
      </c>
    </row>
    <row r="2" spans="1:9" x14ac:dyDescent="0.45">
      <c r="A2">
        <v>1</v>
      </c>
      <c r="B2" t="str">
        <f t="shared" ref="B2:B65" si="0">_xlfn.LET(_xlpm.hex,DEC2HEX(A2),IF(LEN(_xlpm.hex)=1,"0"&amp;_xlpm.hex,_xlpm.hex))</f>
        <v>01</v>
      </c>
      <c r="C2" t="str">
        <f>DEC2HEX(A2,4)</f>
        <v>0001</v>
      </c>
      <c r="D2" t="str">
        <f>RIGHT(C2,2)&amp;" "&amp;LEFT(C2,2)</f>
        <v>01 00</v>
      </c>
      <c r="E2" t="s">
        <v>14</v>
      </c>
      <c r="F2" t="s">
        <v>737</v>
      </c>
      <c r="G2" t="str">
        <f t="shared" ref="G2:G65" si="1">IF(A2&lt;256,TEXT(B2,"00")&amp;"005013",IF(MOD(A2,4)=0,DEC2HEX(_xlfn.BITRSHIFT(A2,2))&amp;"0F5013",""))</f>
        <v>01005013</v>
      </c>
      <c r="H2" t="str">
        <f t="shared" ref="H2:H65" si="2">IF(AND(A2&gt;255,MOD(A2,4)&lt;&gt;0),_xlfn.CONCAT("0",LEFT(B2,1),"0C4012",RIGHT(B2,2),"005012"),"")</f>
        <v/>
      </c>
    </row>
    <row r="3" spans="1:9" x14ac:dyDescent="0.45">
      <c r="A3">
        <v>2</v>
      </c>
      <c r="B3" t="str">
        <f t="shared" si="0"/>
        <v>02</v>
      </c>
      <c r="C3" t="str">
        <f t="shared" ref="C3:C66" si="3">DEC2HEX(A3,4)</f>
        <v>0002</v>
      </c>
      <c r="D3" t="str">
        <f t="shared" ref="D3:D66" si="4">RIGHT(C3,2)&amp;" "&amp;LEFT(C3,2)</f>
        <v>02 00</v>
      </c>
      <c r="E3" t="s">
        <v>15</v>
      </c>
      <c r="F3" t="s">
        <v>738</v>
      </c>
      <c r="G3" t="str">
        <f t="shared" si="1"/>
        <v>02005013</v>
      </c>
      <c r="H3" t="str">
        <f t="shared" si="2"/>
        <v/>
      </c>
    </row>
    <row r="4" spans="1:9" x14ac:dyDescent="0.45">
      <c r="A4">
        <v>3</v>
      </c>
      <c r="B4" t="str">
        <f t="shared" si="0"/>
        <v>03</v>
      </c>
      <c r="C4" t="str">
        <f t="shared" si="3"/>
        <v>0003</v>
      </c>
      <c r="D4" t="str">
        <f t="shared" si="4"/>
        <v>03 00</v>
      </c>
      <c r="E4" t="s">
        <v>16</v>
      </c>
      <c r="F4" t="s">
        <v>737</v>
      </c>
      <c r="G4" t="str">
        <f t="shared" si="1"/>
        <v>03005013</v>
      </c>
      <c r="H4" t="str">
        <f t="shared" si="2"/>
        <v/>
      </c>
    </row>
    <row r="5" spans="1:9" x14ac:dyDescent="0.45">
      <c r="A5">
        <v>4</v>
      </c>
      <c r="B5" t="str">
        <f t="shared" si="0"/>
        <v>04</v>
      </c>
      <c r="C5" t="str">
        <f t="shared" si="3"/>
        <v>0004</v>
      </c>
      <c r="D5" t="str">
        <f t="shared" si="4"/>
        <v>04 00</v>
      </c>
      <c r="E5" t="s">
        <v>17</v>
      </c>
      <c r="F5" t="s">
        <v>739</v>
      </c>
      <c r="G5" t="str">
        <f t="shared" si="1"/>
        <v>04005013</v>
      </c>
      <c r="H5" t="str">
        <f t="shared" si="2"/>
        <v/>
      </c>
    </row>
    <row r="6" spans="1:9" x14ac:dyDescent="0.45">
      <c r="A6">
        <v>5</v>
      </c>
      <c r="B6" t="str">
        <f t="shared" si="0"/>
        <v>05</v>
      </c>
      <c r="C6" t="str">
        <f t="shared" si="3"/>
        <v>0005</v>
      </c>
      <c r="D6" t="str">
        <f t="shared" si="4"/>
        <v>05 00</v>
      </c>
      <c r="E6" t="s">
        <v>18</v>
      </c>
      <c r="F6" t="s">
        <v>738</v>
      </c>
      <c r="G6" t="str">
        <f t="shared" si="1"/>
        <v>05005013</v>
      </c>
      <c r="H6" t="str">
        <f t="shared" si="2"/>
        <v/>
      </c>
    </row>
    <row r="7" spans="1:9" x14ac:dyDescent="0.45">
      <c r="A7">
        <v>6</v>
      </c>
      <c r="B7" t="str">
        <f t="shared" si="0"/>
        <v>06</v>
      </c>
      <c r="C7" t="str">
        <f t="shared" si="3"/>
        <v>0006</v>
      </c>
      <c r="D7" t="str">
        <f t="shared" si="4"/>
        <v>06 00</v>
      </c>
      <c r="E7" t="s">
        <v>19</v>
      </c>
      <c r="F7" t="s">
        <v>737</v>
      </c>
      <c r="G7" t="str">
        <f t="shared" si="1"/>
        <v>06005013</v>
      </c>
      <c r="H7" t="str">
        <f t="shared" si="2"/>
        <v/>
      </c>
    </row>
    <row r="8" spans="1:9" x14ac:dyDescent="0.45">
      <c r="A8">
        <v>7</v>
      </c>
      <c r="B8" t="str">
        <f t="shared" si="0"/>
        <v>07</v>
      </c>
      <c r="C8" t="str">
        <f t="shared" si="3"/>
        <v>0007</v>
      </c>
      <c r="D8" t="str">
        <f t="shared" si="4"/>
        <v>07 00</v>
      </c>
      <c r="E8" t="s">
        <v>20</v>
      </c>
      <c r="F8" t="s">
        <v>740</v>
      </c>
      <c r="G8" t="str">
        <f t="shared" si="1"/>
        <v>07005013</v>
      </c>
      <c r="H8" t="str">
        <f t="shared" si="2"/>
        <v/>
      </c>
    </row>
    <row r="9" spans="1:9" x14ac:dyDescent="0.45">
      <c r="A9">
        <v>8</v>
      </c>
      <c r="B9" t="str">
        <f t="shared" si="0"/>
        <v>08</v>
      </c>
      <c r="C9" t="str">
        <f t="shared" si="3"/>
        <v>0008</v>
      </c>
      <c r="D9" t="str">
        <f t="shared" si="4"/>
        <v>08 00</v>
      </c>
      <c r="E9" t="s">
        <v>21</v>
      </c>
      <c r="F9" t="s">
        <v>741</v>
      </c>
      <c r="G9" t="str">
        <f t="shared" si="1"/>
        <v>08005013</v>
      </c>
      <c r="H9" t="str">
        <f t="shared" si="2"/>
        <v/>
      </c>
    </row>
    <row r="10" spans="1:9" x14ac:dyDescent="0.45">
      <c r="A10">
        <v>9</v>
      </c>
      <c r="B10" t="str">
        <f t="shared" si="0"/>
        <v>09</v>
      </c>
      <c r="C10" t="str">
        <f t="shared" si="3"/>
        <v>0009</v>
      </c>
      <c r="D10" t="str">
        <f t="shared" si="4"/>
        <v>09 00</v>
      </c>
      <c r="E10" t="s">
        <v>22</v>
      </c>
      <c r="F10" t="s">
        <v>742</v>
      </c>
      <c r="G10" t="str">
        <f t="shared" si="1"/>
        <v>09005013</v>
      </c>
      <c r="H10" t="str">
        <f t="shared" si="2"/>
        <v/>
      </c>
    </row>
    <row r="11" spans="1:9" x14ac:dyDescent="0.45">
      <c r="A11">
        <v>10</v>
      </c>
      <c r="B11" t="str">
        <f t="shared" si="0"/>
        <v>0A</v>
      </c>
      <c r="C11" t="str">
        <f t="shared" si="3"/>
        <v>000A</v>
      </c>
      <c r="D11" t="str">
        <f t="shared" si="4"/>
        <v>0A 00</v>
      </c>
      <c r="E11" t="s">
        <v>23</v>
      </c>
      <c r="F11" t="s">
        <v>737</v>
      </c>
      <c r="G11" t="str">
        <f t="shared" si="1"/>
        <v>0A005013</v>
      </c>
      <c r="H11" t="str">
        <f t="shared" si="2"/>
        <v/>
      </c>
    </row>
    <row r="12" spans="1:9" x14ac:dyDescent="0.45">
      <c r="A12">
        <v>11</v>
      </c>
      <c r="B12" t="str">
        <f t="shared" si="0"/>
        <v>0B</v>
      </c>
      <c r="C12" t="str">
        <f t="shared" si="3"/>
        <v>000B</v>
      </c>
      <c r="D12" t="str">
        <f t="shared" si="4"/>
        <v>0B 00</v>
      </c>
      <c r="E12" t="s">
        <v>24</v>
      </c>
      <c r="F12" t="s">
        <v>737</v>
      </c>
      <c r="G12" t="str">
        <f t="shared" si="1"/>
        <v>0B005013</v>
      </c>
      <c r="H12" t="str">
        <f t="shared" si="2"/>
        <v/>
      </c>
    </row>
    <row r="13" spans="1:9" x14ac:dyDescent="0.45">
      <c r="A13">
        <v>12</v>
      </c>
      <c r="B13" t="str">
        <f t="shared" si="0"/>
        <v>0C</v>
      </c>
      <c r="C13" t="str">
        <f t="shared" si="3"/>
        <v>000C</v>
      </c>
      <c r="D13" t="str">
        <f t="shared" si="4"/>
        <v>0C 00</v>
      </c>
      <c r="E13" t="s">
        <v>25</v>
      </c>
      <c r="F13" t="s">
        <v>738</v>
      </c>
      <c r="G13" t="str">
        <f t="shared" si="1"/>
        <v>0C005013</v>
      </c>
      <c r="H13" t="str">
        <f t="shared" si="2"/>
        <v/>
      </c>
    </row>
    <row r="14" spans="1:9" x14ac:dyDescent="0.45">
      <c r="A14">
        <v>13</v>
      </c>
      <c r="B14" t="str">
        <f t="shared" si="0"/>
        <v>0D</v>
      </c>
      <c r="C14" t="str">
        <f t="shared" si="3"/>
        <v>000D</v>
      </c>
      <c r="D14" t="str">
        <f t="shared" si="4"/>
        <v>0D 00</v>
      </c>
      <c r="E14" t="s">
        <v>26</v>
      </c>
      <c r="F14" t="s">
        <v>743</v>
      </c>
      <c r="G14" t="str">
        <f t="shared" si="1"/>
        <v>0D005013</v>
      </c>
      <c r="H14" t="str">
        <f t="shared" si="2"/>
        <v/>
      </c>
    </row>
    <row r="15" spans="1:9" x14ac:dyDescent="0.45">
      <c r="A15">
        <v>14</v>
      </c>
      <c r="B15" t="str">
        <f t="shared" si="0"/>
        <v>0E</v>
      </c>
      <c r="C15" t="str">
        <f t="shared" si="3"/>
        <v>000E</v>
      </c>
      <c r="D15" t="str">
        <f t="shared" si="4"/>
        <v>0E 00</v>
      </c>
      <c r="E15" t="s">
        <v>27</v>
      </c>
      <c r="F15" t="s">
        <v>737</v>
      </c>
      <c r="G15" t="str">
        <f t="shared" si="1"/>
        <v>0E005013</v>
      </c>
      <c r="H15" t="str">
        <f t="shared" si="2"/>
        <v/>
      </c>
    </row>
    <row r="16" spans="1:9" x14ac:dyDescent="0.45">
      <c r="A16">
        <v>15</v>
      </c>
      <c r="B16" t="str">
        <f t="shared" si="0"/>
        <v>0F</v>
      </c>
      <c r="C16" t="str">
        <f t="shared" si="3"/>
        <v>000F</v>
      </c>
      <c r="D16" t="str">
        <f t="shared" si="4"/>
        <v>0F 00</v>
      </c>
      <c r="E16" t="s">
        <v>28</v>
      </c>
      <c r="F16" t="s">
        <v>744</v>
      </c>
      <c r="G16" t="str">
        <f t="shared" si="1"/>
        <v>0F005013</v>
      </c>
      <c r="H16" t="str">
        <f t="shared" si="2"/>
        <v/>
      </c>
    </row>
    <row r="17" spans="1:8" x14ac:dyDescent="0.45">
      <c r="A17">
        <v>16</v>
      </c>
      <c r="B17" t="str">
        <f t="shared" si="0"/>
        <v>10</v>
      </c>
      <c r="C17" t="str">
        <f t="shared" si="3"/>
        <v>0010</v>
      </c>
      <c r="D17" t="str">
        <f t="shared" si="4"/>
        <v>10 00</v>
      </c>
      <c r="E17" t="s">
        <v>29</v>
      </c>
      <c r="F17" t="s">
        <v>743</v>
      </c>
      <c r="G17" t="str">
        <f t="shared" si="1"/>
        <v>10005013</v>
      </c>
      <c r="H17" t="str">
        <f t="shared" si="2"/>
        <v/>
      </c>
    </row>
    <row r="18" spans="1:8" x14ac:dyDescent="0.45">
      <c r="A18">
        <v>17</v>
      </c>
      <c r="B18" t="str">
        <f t="shared" si="0"/>
        <v>11</v>
      </c>
      <c r="C18" t="str">
        <f t="shared" si="3"/>
        <v>0011</v>
      </c>
      <c r="D18" t="str">
        <f t="shared" si="4"/>
        <v>11 00</v>
      </c>
      <c r="E18" t="s">
        <v>30</v>
      </c>
      <c r="F18" t="s">
        <v>743</v>
      </c>
      <c r="G18" t="str">
        <f t="shared" si="1"/>
        <v>11005013</v>
      </c>
      <c r="H18" t="str">
        <f t="shared" si="2"/>
        <v/>
      </c>
    </row>
    <row r="19" spans="1:8" x14ac:dyDescent="0.45">
      <c r="A19">
        <v>18</v>
      </c>
      <c r="B19" t="str">
        <f t="shared" si="0"/>
        <v>12</v>
      </c>
      <c r="C19" t="str">
        <f t="shared" si="3"/>
        <v>0012</v>
      </c>
      <c r="D19" t="str">
        <f t="shared" si="4"/>
        <v>12 00</v>
      </c>
      <c r="E19" t="s">
        <v>31</v>
      </c>
      <c r="F19" t="s">
        <v>737</v>
      </c>
      <c r="G19" t="str">
        <f t="shared" si="1"/>
        <v>12005013</v>
      </c>
      <c r="H19" t="str">
        <f t="shared" si="2"/>
        <v/>
      </c>
    </row>
    <row r="20" spans="1:8" x14ac:dyDescent="0.45">
      <c r="A20">
        <v>19</v>
      </c>
      <c r="B20" t="str">
        <f t="shared" si="0"/>
        <v>13</v>
      </c>
      <c r="C20" t="str">
        <f t="shared" si="3"/>
        <v>0013</v>
      </c>
      <c r="D20" t="str">
        <f t="shared" si="4"/>
        <v>13 00</v>
      </c>
      <c r="E20" t="s">
        <v>32</v>
      </c>
      <c r="F20" t="s">
        <v>743</v>
      </c>
      <c r="G20" t="str">
        <f t="shared" si="1"/>
        <v>13005013</v>
      </c>
      <c r="H20" t="str">
        <f t="shared" si="2"/>
        <v/>
      </c>
    </row>
    <row r="21" spans="1:8" x14ac:dyDescent="0.45">
      <c r="A21">
        <v>20</v>
      </c>
      <c r="B21" t="str">
        <f t="shared" si="0"/>
        <v>14</v>
      </c>
      <c r="C21" t="str">
        <f t="shared" si="3"/>
        <v>0014</v>
      </c>
      <c r="D21" t="str">
        <f t="shared" si="4"/>
        <v>14 00</v>
      </c>
      <c r="E21" t="s">
        <v>33</v>
      </c>
      <c r="F21" t="s">
        <v>745</v>
      </c>
      <c r="G21" t="str">
        <f t="shared" si="1"/>
        <v>14005013</v>
      </c>
      <c r="H21" t="str">
        <f t="shared" si="2"/>
        <v/>
      </c>
    </row>
    <row r="22" spans="1:8" x14ac:dyDescent="0.45">
      <c r="A22">
        <v>21</v>
      </c>
      <c r="B22" t="str">
        <f t="shared" si="0"/>
        <v>15</v>
      </c>
      <c r="C22" t="str">
        <f t="shared" si="3"/>
        <v>0015</v>
      </c>
      <c r="D22" t="str">
        <f t="shared" si="4"/>
        <v>15 00</v>
      </c>
      <c r="E22" t="s">
        <v>34</v>
      </c>
      <c r="F22" t="s">
        <v>746</v>
      </c>
      <c r="G22" t="str">
        <f t="shared" si="1"/>
        <v>15005013</v>
      </c>
      <c r="H22" t="str">
        <f t="shared" si="2"/>
        <v/>
      </c>
    </row>
    <row r="23" spans="1:8" x14ac:dyDescent="0.45">
      <c r="A23">
        <v>22</v>
      </c>
      <c r="B23" t="str">
        <f t="shared" si="0"/>
        <v>16</v>
      </c>
      <c r="C23" t="str">
        <f t="shared" si="3"/>
        <v>0016</v>
      </c>
      <c r="D23" t="str">
        <f t="shared" si="4"/>
        <v>16 00</v>
      </c>
      <c r="E23" t="s">
        <v>35</v>
      </c>
      <c r="F23" t="s">
        <v>744</v>
      </c>
      <c r="G23" t="str">
        <f t="shared" si="1"/>
        <v>16005013</v>
      </c>
      <c r="H23" t="str">
        <f t="shared" si="2"/>
        <v/>
      </c>
    </row>
    <row r="24" spans="1:8" x14ac:dyDescent="0.45">
      <c r="A24">
        <v>23</v>
      </c>
      <c r="B24" t="str">
        <f t="shared" si="0"/>
        <v>17</v>
      </c>
      <c r="C24" t="str">
        <f t="shared" si="3"/>
        <v>0017</v>
      </c>
      <c r="D24" t="str">
        <f t="shared" si="4"/>
        <v>17 00</v>
      </c>
      <c r="E24" t="s">
        <v>36</v>
      </c>
      <c r="F24" t="s">
        <v>737</v>
      </c>
      <c r="G24" t="str">
        <f t="shared" si="1"/>
        <v>17005013</v>
      </c>
      <c r="H24" t="str">
        <f t="shared" si="2"/>
        <v/>
      </c>
    </row>
    <row r="25" spans="1:8" x14ac:dyDescent="0.45">
      <c r="A25">
        <v>24</v>
      </c>
      <c r="B25" t="str">
        <f t="shared" si="0"/>
        <v>18</v>
      </c>
      <c r="C25" t="str">
        <f t="shared" si="3"/>
        <v>0018</v>
      </c>
      <c r="D25" t="str">
        <f t="shared" si="4"/>
        <v>18 00</v>
      </c>
      <c r="E25" t="s">
        <v>37</v>
      </c>
      <c r="F25" t="s">
        <v>738</v>
      </c>
      <c r="G25" t="str">
        <f t="shared" si="1"/>
        <v>18005013</v>
      </c>
      <c r="H25" t="str">
        <f t="shared" si="2"/>
        <v/>
      </c>
    </row>
    <row r="26" spans="1:8" x14ac:dyDescent="0.45">
      <c r="A26">
        <v>25</v>
      </c>
      <c r="B26" t="str">
        <f t="shared" si="0"/>
        <v>19</v>
      </c>
      <c r="C26" t="str">
        <f t="shared" si="3"/>
        <v>0019</v>
      </c>
      <c r="D26" t="str">
        <f t="shared" si="4"/>
        <v>19 00</v>
      </c>
      <c r="E26" t="s">
        <v>38</v>
      </c>
      <c r="F26" t="s">
        <v>738</v>
      </c>
      <c r="G26" t="str">
        <f t="shared" si="1"/>
        <v>19005013</v>
      </c>
      <c r="H26" t="str">
        <f t="shared" si="2"/>
        <v/>
      </c>
    </row>
    <row r="27" spans="1:8" x14ac:dyDescent="0.45">
      <c r="A27">
        <v>26</v>
      </c>
      <c r="B27" t="str">
        <f t="shared" si="0"/>
        <v>1A</v>
      </c>
      <c r="C27" t="str">
        <f t="shared" si="3"/>
        <v>001A</v>
      </c>
      <c r="D27" t="str">
        <f t="shared" si="4"/>
        <v>1A 00</v>
      </c>
      <c r="E27" t="s">
        <v>39</v>
      </c>
      <c r="F27" t="s">
        <v>738</v>
      </c>
      <c r="G27" t="str">
        <f t="shared" si="1"/>
        <v>1A005013</v>
      </c>
      <c r="H27" t="str">
        <f t="shared" si="2"/>
        <v/>
      </c>
    </row>
    <row r="28" spans="1:8" x14ac:dyDescent="0.45">
      <c r="A28">
        <v>27</v>
      </c>
      <c r="B28" t="str">
        <f t="shared" si="0"/>
        <v>1B</v>
      </c>
      <c r="C28" t="str">
        <f t="shared" si="3"/>
        <v>001B</v>
      </c>
      <c r="D28" t="str">
        <f t="shared" si="4"/>
        <v>1B 00</v>
      </c>
      <c r="E28" t="s">
        <v>40</v>
      </c>
      <c r="F28" t="s">
        <v>738</v>
      </c>
      <c r="G28" t="str">
        <f t="shared" si="1"/>
        <v>1B005013</v>
      </c>
      <c r="H28" t="str">
        <f t="shared" si="2"/>
        <v/>
      </c>
    </row>
    <row r="29" spans="1:8" x14ac:dyDescent="0.45">
      <c r="A29">
        <v>28</v>
      </c>
      <c r="B29" t="str">
        <f t="shared" si="0"/>
        <v>1C</v>
      </c>
      <c r="C29" t="str">
        <f t="shared" si="3"/>
        <v>001C</v>
      </c>
      <c r="D29" t="str">
        <f t="shared" si="4"/>
        <v>1C 00</v>
      </c>
      <c r="E29" t="s">
        <v>41</v>
      </c>
      <c r="F29" t="s">
        <v>747</v>
      </c>
      <c r="G29" t="str">
        <f t="shared" si="1"/>
        <v>1C005013</v>
      </c>
      <c r="H29" t="str">
        <f t="shared" si="2"/>
        <v/>
      </c>
    </row>
    <row r="30" spans="1:8" x14ac:dyDescent="0.45">
      <c r="A30">
        <v>29</v>
      </c>
      <c r="B30" t="str">
        <f t="shared" si="0"/>
        <v>1D</v>
      </c>
      <c r="C30" t="str">
        <f t="shared" si="3"/>
        <v>001D</v>
      </c>
      <c r="D30" t="str">
        <f t="shared" si="4"/>
        <v>1D 00</v>
      </c>
      <c r="E30" t="s">
        <v>42</v>
      </c>
      <c r="F30" t="s">
        <v>737</v>
      </c>
      <c r="G30" t="str">
        <f t="shared" si="1"/>
        <v>1D005013</v>
      </c>
      <c r="H30" t="str">
        <f t="shared" si="2"/>
        <v/>
      </c>
    </row>
    <row r="31" spans="1:8" x14ac:dyDescent="0.45">
      <c r="A31">
        <v>30</v>
      </c>
      <c r="B31" t="str">
        <f t="shared" si="0"/>
        <v>1E</v>
      </c>
      <c r="C31" t="str">
        <f t="shared" si="3"/>
        <v>001E</v>
      </c>
      <c r="D31" t="str">
        <f t="shared" si="4"/>
        <v>1E 00</v>
      </c>
      <c r="E31" t="s">
        <v>43</v>
      </c>
      <c r="F31" t="s">
        <v>737</v>
      </c>
      <c r="G31" t="str">
        <f t="shared" si="1"/>
        <v>1E005013</v>
      </c>
      <c r="H31" t="str">
        <f t="shared" si="2"/>
        <v/>
      </c>
    </row>
    <row r="32" spans="1:8" x14ac:dyDescent="0.45">
      <c r="A32">
        <v>31</v>
      </c>
      <c r="B32" t="str">
        <f t="shared" si="0"/>
        <v>1F</v>
      </c>
      <c r="C32" t="str">
        <f t="shared" si="3"/>
        <v>001F</v>
      </c>
      <c r="D32" t="str">
        <f t="shared" si="4"/>
        <v>1F 00</v>
      </c>
      <c r="E32" t="s">
        <v>44</v>
      </c>
      <c r="F32" t="s">
        <v>743</v>
      </c>
      <c r="G32" t="str">
        <f t="shared" si="1"/>
        <v>1F005013</v>
      </c>
      <c r="H32" t="str">
        <f t="shared" si="2"/>
        <v/>
      </c>
    </row>
    <row r="33" spans="1:8" x14ac:dyDescent="0.45">
      <c r="A33">
        <v>32</v>
      </c>
      <c r="B33" t="str">
        <f t="shared" si="0"/>
        <v>20</v>
      </c>
      <c r="C33" t="str">
        <f t="shared" si="3"/>
        <v>0020</v>
      </c>
      <c r="D33" t="str">
        <f t="shared" si="4"/>
        <v>20 00</v>
      </c>
      <c r="E33" t="s">
        <v>45</v>
      </c>
      <c r="F33" t="s">
        <v>746</v>
      </c>
      <c r="G33" t="str">
        <f t="shared" si="1"/>
        <v>20005013</v>
      </c>
      <c r="H33" t="str">
        <f t="shared" si="2"/>
        <v/>
      </c>
    </row>
    <row r="34" spans="1:8" x14ac:dyDescent="0.45">
      <c r="A34">
        <v>33</v>
      </c>
      <c r="B34" t="str">
        <f t="shared" si="0"/>
        <v>21</v>
      </c>
      <c r="C34" t="str">
        <f t="shared" si="3"/>
        <v>0021</v>
      </c>
      <c r="D34" t="str">
        <f t="shared" si="4"/>
        <v>21 00</v>
      </c>
      <c r="E34" t="s">
        <v>46</v>
      </c>
      <c r="F34" t="s">
        <v>737</v>
      </c>
      <c r="G34" t="str">
        <f t="shared" si="1"/>
        <v>21005013</v>
      </c>
      <c r="H34" t="str">
        <f t="shared" si="2"/>
        <v/>
      </c>
    </row>
    <row r="35" spans="1:8" x14ac:dyDescent="0.45">
      <c r="A35">
        <v>34</v>
      </c>
      <c r="B35" t="str">
        <f t="shared" si="0"/>
        <v>22</v>
      </c>
      <c r="C35" t="str">
        <f t="shared" si="3"/>
        <v>0022</v>
      </c>
      <c r="D35" t="str">
        <f t="shared" si="4"/>
        <v>22 00</v>
      </c>
      <c r="E35" t="s">
        <v>47</v>
      </c>
      <c r="F35" t="s">
        <v>737</v>
      </c>
      <c r="G35" t="str">
        <f t="shared" si="1"/>
        <v>22005013</v>
      </c>
      <c r="H35" t="str">
        <f t="shared" si="2"/>
        <v/>
      </c>
    </row>
    <row r="36" spans="1:8" x14ac:dyDescent="0.45">
      <c r="A36">
        <v>35</v>
      </c>
      <c r="B36" t="str">
        <f t="shared" si="0"/>
        <v>23</v>
      </c>
      <c r="C36" t="str">
        <f t="shared" si="3"/>
        <v>0023</v>
      </c>
      <c r="D36" t="str">
        <f t="shared" si="4"/>
        <v>23 00</v>
      </c>
      <c r="E36" t="s">
        <v>48</v>
      </c>
      <c r="F36" t="s">
        <v>737</v>
      </c>
      <c r="G36" t="str">
        <f t="shared" si="1"/>
        <v>23005013</v>
      </c>
      <c r="H36" t="str">
        <f t="shared" si="2"/>
        <v/>
      </c>
    </row>
    <row r="37" spans="1:8" x14ac:dyDescent="0.45">
      <c r="A37">
        <v>36</v>
      </c>
      <c r="B37" t="str">
        <f t="shared" si="0"/>
        <v>24</v>
      </c>
      <c r="C37" t="str">
        <f t="shared" si="3"/>
        <v>0024</v>
      </c>
      <c r="D37" t="str">
        <f t="shared" si="4"/>
        <v>24 00</v>
      </c>
      <c r="E37" t="s">
        <v>49</v>
      </c>
      <c r="F37" t="s">
        <v>737</v>
      </c>
      <c r="G37" t="str">
        <f t="shared" si="1"/>
        <v>24005013</v>
      </c>
      <c r="H37" t="str">
        <f t="shared" si="2"/>
        <v/>
      </c>
    </row>
    <row r="38" spans="1:8" x14ac:dyDescent="0.45">
      <c r="A38">
        <v>37</v>
      </c>
      <c r="B38" t="str">
        <f t="shared" si="0"/>
        <v>25</v>
      </c>
      <c r="C38" t="str">
        <f t="shared" si="3"/>
        <v>0025</v>
      </c>
      <c r="D38" t="str">
        <f t="shared" si="4"/>
        <v>25 00</v>
      </c>
      <c r="E38" t="s">
        <v>50</v>
      </c>
      <c r="F38" t="s">
        <v>737</v>
      </c>
      <c r="G38" t="str">
        <f t="shared" si="1"/>
        <v>25005013</v>
      </c>
      <c r="H38" t="str">
        <f t="shared" si="2"/>
        <v/>
      </c>
    </row>
    <row r="39" spans="1:8" x14ac:dyDescent="0.45">
      <c r="A39">
        <v>38</v>
      </c>
      <c r="B39" t="str">
        <f t="shared" si="0"/>
        <v>26</v>
      </c>
      <c r="C39" t="str">
        <f t="shared" si="3"/>
        <v>0026</v>
      </c>
      <c r="D39" t="str">
        <f t="shared" si="4"/>
        <v>26 00</v>
      </c>
      <c r="E39" t="s">
        <v>51</v>
      </c>
      <c r="F39" t="s">
        <v>737</v>
      </c>
      <c r="G39" t="str">
        <f t="shared" si="1"/>
        <v>26005013</v>
      </c>
      <c r="H39" t="str">
        <f t="shared" si="2"/>
        <v/>
      </c>
    </row>
    <row r="40" spans="1:8" x14ac:dyDescent="0.45">
      <c r="A40">
        <v>39</v>
      </c>
      <c r="B40" t="str">
        <f t="shared" si="0"/>
        <v>27</v>
      </c>
      <c r="C40" t="str">
        <f t="shared" si="3"/>
        <v>0027</v>
      </c>
      <c r="D40" t="str">
        <f t="shared" si="4"/>
        <v>27 00</v>
      </c>
      <c r="E40" t="s">
        <v>52</v>
      </c>
      <c r="F40" t="s">
        <v>737</v>
      </c>
      <c r="G40" t="str">
        <f t="shared" si="1"/>
        <v>27005013</v>
      </c>
      <c r="H40" t="str">
        <f t="shared" si="2"/>
        <v/>
      </c>
    </row>
    <row r="41" spans="1:8" x14ac:dyDescent="0.45">
      <c r="A41">
        <v>40</v>
      </c>
      <c r="B41" t="str">
        <f t="shared" si="0"/>
        <v>28</v>
      </c>
      <c r="C41" t="str">
        <f t="shared" si="3"/>
        <v>0028</v>
      </c>
      <c r="D41" t="str">
        <f t="shared" si="4"/>
        <v>28 00</v>
      </c>
      <c r="E41" t="s">
        <v>53</v>
      </c>
      <c r="F41" t="s">
        <v>748</v>
      </c>
      <c r="G41" t="str">
        <f t="shared" si="1"/>
        <v>28005013</v>
      </c>
      <c r="H41" t="str">
        <f t="shared" si="2"/>
        <v/>
      </c>
    </row>
    <row r="42" spans="1:8" x14ac:dyDescent="0.45">
      <c r="A42">
        <v>41</v>
      </c>
      <c r="B42" t="str">
        <f t="shared" si="0"/>
        <v>29</v>
      </c>
      <c r="C42" t="str">
        <f t="shared" si="3"/>
        <v>0029</v>
      </c>
      <c r="D42" t="str">
        <f t="shared" si="4"/>
        <v>29 00</v>
      </c>
      <c r="E42" t="s">
        <v>54</v>
      </c>
      <c r="F42" t="s">
        <v>749</v>
      </c>
      <c r="G42" t="str">
        <f t="shared" si="1"/>
        <v>29005013</v>
      </c>
      <c r="H42" t="str">
        <f t="shared" si="2"/>
        <v/>
      </c>
    </row>
    <row r="43" spans="1:8" x14ac:dyDescent="0.45">
      <c r="A43">
        <v>42</v>
      </c>
      <c r="B43" t="str">
        <f t="shared" si="0"/>
        <v>2A</v>
      </c>
      <c r="C43" t="str">
        <f t="shared" si="3"/>
        <v>002A</v>
      </c>
      <c r="D43" t="str">
        <f t="shared" si="4"/>
        <v>2A 00</v>
      </c>
      <c r="E43" t="s">
        <v>55</v>
      </c>
      <c r="F43" t="s">
        <v>749</v>
      </c>
      <c r="G43" t="str">
        <f t="shared" si="1"/>
        <v>2A005013</v>
      </c>
      <c r="H43" t="str">
        <f t="shared" si="2"/>
        <v/>
      </c>
    </row>
    <row r="44" spans="1:8" x14ac:dyDescent="0.45">
      <c r="A44">
        <v>43</v>
      </c>
      <c r="B44" t="str">
        <f t="shared" si="0"/>
        <v>2B</v>
      </c>
      <c r="C44" t="str">
        <f t="shared" si="3"/>
        <v>002B</v>
      </c>
      <c r="D44" t="str">
        <f t="shared" si="4"/>
        <v>2B 00</v>
      </c>
      <c r="E44" t="s">
        <v>56</v>
      </c>
      <c r="F44" t="s">
        <v>737</v>
      </c>
      <c r="G44" t="str">
        <f t="shared" si="1"/>
        <v>2B005013</v>
      </c>
      <c r="H44" t="str">
        <f t="shared" si="2"/>
        <v/>
      </c>
    </row>
    <row r="45" spans="1:8" x14ac:dyDescent="0.45">
      <c r="A45">
        <v>44</v>
      </c>
      <c r="B45" t="str">
        <f t="shared" si="0"/>
        <v>2C</v>
      </c>
      <c r="C45" t="str">
        <f t="shared" si="3"/>
        <v>002C</v>
      </c>
      <c r="D45" t="str">
        <f t="shared" si="4"/>
        <v>2C 00</v>
      </c>
      <c r="E45" t="s">
        <v>57</v>
      </c>
      <c r="F45" t="s">
        <v>745</v>
      </c>
      <c r="G45" t="str">
        <f t="shared" si="1"/>
        <v>2C005013</v>
      </c>
      <c r="H45" t="str">
        <f t="shared" si="2"/>
        <v/>
      </c>
    </row>
    <row r="46" spans="1:8" x14ac:dyDescent="0.45">
      <c r="A46">
        <v>45</v>
      </c>
      <c r="B46" t="str">
        <f t="shared" si="0"/>
        <v>2D</v>
      </c>
      <c r="C46" t="str">
        <f t="shared" si="3"/>
        <v>002D</v>
      </c>
      <c r="D46" t="str">
        <f t="shared" si="4"/>
        <v>2D 00</v>
      </c>
      <c r="E46" t="s">
        <v>58</v>
      </c>
      <c r="F46" t="s">
        <v>737</v>
      </c>
      <c r="G46" t="str">
        <f t="shared" si="1"/>
        <v>2D005013</v>
      </c>
      <c r="H46" t="str">
        <f t="shared" si="2"/>
        <v/>
      </c>
    </row>
    <row r="47" spans="1:8" x14ac:dyDescent="0.45">
      <c r="A47">
        <v>46</v>
      </c>
      <c r="B47" t="str">
        <f t="shared" si="0"/>
        <v>2E</v>
      </c>
      <c r="C47" t="str">
        <f t="shared" si="3"/>
        <v>002E</v>
      </c>
      <c r="D47" t="str">
        <f t="shared" si="4"/>
        <v>2E 00</v>
      </c>
      <c r="E47" t="s">
        <v>59</v>
      </c>
      <c r="F47" t="s">
        <v>737</v>
      </c>
      <c r="G47" t="str">
        <f t="shared" si="1"/>
        <v>2E005013</v>
      </c>
      <c r="H47" t="str">
        <f t="shared" si="2"/>
        <v/>
      </c>
    </row>
    <row r="48" spans="1:8" x14ac:dyDescent="0.45">
      <c r="A48">
        <v>47</v>
      </c>
      <c r="B48" t="str">
        <f t="shared" si="0"/>
        <v>2F</v>
      </c>
      <c r="C48" t="str">
        <f t="shared" si="3"/>
        <v>002F</v>
      </c>
      <c r="D48" t="str">
        <f t="shared" si="4"/>
        <v>2F 00</v>
      </c>
      <c r="E48" t="s">
        <v>60</v>
      </c>
      <c r="F48" t="s">
        <v>737</v>
      </c>
      <c r="G48" t="str">
        <f t="shared" si="1"/>
        <v>2F005013</v>
      </c>
      <c r="H48" t="str">
        <f t="shared" si="2"/>
        <v/>
      </c>
    </row>
    <row r="49" spans="1:8" x14ac:dyDescent="0.45">
      <c r="A49">
        <v>48</v>
      </c>
      <c r="B49" t="str">
        <f t="shared" si="0"/>
        <v>30</v>
      </c>
      <c r="C49" t="str">
        <f t="shared" si="3"/>
        <v>0030</v>
      </c>
      <c r="D49" t="str">
        <f t="shared" si="4"/>
        <v>30 00</v>
      </c>
      <c r="E49" t="s">
        <v>61</v>
      </c>
      <c r="F49" t="s">
        <v>737</v>
      </c>
      <c r="G49" t="str">
        <f t="shared" si="1"/>
        <v>30005013</v>
      </c>
      <c r="H49" t="str">
        <f t="shared" si="2"/>
        <v/>
      </c>
    </row>
    <row r="50" spans="1:8" x14ac:dyDescent="0.45">
      <c r="A50">
        <v>49</v>
      </c>
      <c r="B50" t="str">
        <f t="shared" si="0"/>
        <v>31</v>
      </c>
      <c r="C50" t="str">
        <f t="shared" si="3"/>
        <v>0031</v>
      </c>
      <c r="D50" t="str">
        <f t="shared" si="4"/>
        <v>31 00</v>
      </c>
      <c r="E50" t="s">
        <v>62</v>
      </c>
      <c r="F50" t="s">
        <v>737</v>
      </c>
      <c r="G50" t="str">
        <f t="shared" si="1"/>
        <v>31005013</v>
      </c>
      <c r="H50" t="str">
        <f t="shared" si="2"/>
        <v/>
      </c>
    </row>
    <row r="51" spans="1:8" x14ac:dyDescent="0.45">
      <c r="A51">
        <v>50</v>
      </c>
      <c r="B51" t="str">
        <f t="shared" si="0"/>
        <v>32</v>
      </c>
      <c r="C51" t="str">
        <f t="shared" si="3"/>
        <v>0032</v>
      </c>
      <c r="D51" t="str">
        <f t="shared" si="4"/>
        <v>32 00</v>
      </c>
      <c r="E51" t="s">
        <v>63</v>
      </c>
      <c r="F51" t="s">
        <v>737</v>
      </c>
      <c r="G51" t="str">
        <f t="shared" si="1"/>
        <v>32005013</v>
      </c>
      <c r="H51" t="str">
        <f t="shared" si="2"/>
        <v/>
      </c>
    </row>
    <row r="52" spans="1:8" x14ac:dyDescent="0.45">
      <c r="A52">
        <v>51</v>
      </c>
      <c r="B52" t="str">
        <f t="shared" si="0"/>
        <v>33</v>
      </c>
      <c r="C52" t="str">
        <f t="shared" si="3"/>
        <v>0033</v>
      </c>
      <c r="D52" t="str">
        <f t="shared" si="4"/>
        <v>33 00</v>
      </c>
      <c r="E52" t="s">
        <v>64</v>
      </c>
      <c r="F52" t="s">
        <v>748</v>
      </c>
      <c r="G52" t="str">
        <f t="shared" si="1"/>
        <v>33005013</v>
      </c>
      <c r="H52" t="str">
        <f t="shared" si="2"/>
        <v/>
      </c>
    </row>
    <row r="53" spans="1:8" x14ac:dyDescent="0.45">
      <c r="A53">
        <v>52</v>
      </c>
      <c r="B53" t="str">
        <f t="shared" si="0"/>
        <v>34</v>
      </c>
      <c r="C53" t="str">
        <f t="shared" si="3"/>
        <v>0034</v>
      </c>
      <c r="D53" t="str">
        <f t="shared" si="4"/>
        <v>34 00</v>
      </c>
      <c r="E53" t="s">
        <v>65</v>
      </c>
      <c r="F53" t="s">
        <v>740</v>
      </c>
      <c r="G53" t="str">
        <f t="shared" si="1"/>
        <v>34005013</v>
      </c>
      <c r="H53" t="str">
        <f t="shared" si="2"/>
        <v/>
      </c>
    </row>
    <row r="54" spans="1:8" x14ac:dyDescent="0.45">
      <c r="A54">
        <v>53</v>
      </c>
      <c r="B54" t="str">
        <f t="shared" si="0"/>
        <v>35</v>
      </c>
      <c r="C54" t="str">
        <f t="shared" si="3"/>
        <v>0035</v>
      </c>
      <c r="D54" t="str">
        <f t="shared" si="4"/>
        <v>35 00</v>
      </c>
      <c r="E54" t="s">
        <v>66</v>
      </c>
      <c r="F54" t="s">
        <v>740</v>
      </c>
      <c r="G54" t="str">
        <f t="shared" si="1"/>
        <v>35005013</v>
      </c>
      <c r="H54" t="str">
        <f t="shared" si="2"/>
        <v/>
      </c>
    </row>
    <row r="55" spans="1:8" x14ac:dyDescent="0.45">
      <c r="A55">
        <v>54</v>
      </c>
      <c r="B55" t="str">
        <f t="shared" si="0"/>
        <v>36</v>
      </c>
      <c r="C55" t="str">
        <f t="shared" si="3"/>
        <v>0036</v>
      </c>
      <c r="D55" t="str">
        <f t="shared" si="4"/>
        <v>36 00</v>
      </c>
      <c r="E55" t="s">
        <v>67</v>
      </c>
      <c r="F55" t="s">
        <v>741</v>
      </c>
      <c r="G55" t="str">
        <f t="shared" si="1"/>
        <v>36005013</v>
      </c>
      <c r="H55" t="str">
        <f t="shared" si="2"/>
        <v/>
      </c>
    </row>
    <row r="56" spans="1:8" x14ac:dyDescent="0.45">
      <c r="A56">
        <v>55</v>
      </c>
      <c r="B56" t="str">
        <f t="shared" si="0"/>
        <v>37</v>
      </c>
      <c r="C56" t="str">
        <f t="shared" si="3"/>
        <v>0037</v>
      </c>
      <c r="D56" t="str">
        <f t="shared" si="4"/>
        <v>37 00</v>
      </c>
      <c r="E56" t="s">
        <v>68</v>
      </c>
      <c r="F56" t="s">
        <v>750</v>
      </c>
      <c r="G56" t="str">
        <f t="shared" si="1"/>
        <v>37005013</v>
      </c>
      <c r="H56" t="str">
        <f t="shared" si="2"/>
        <v/>
      </c>
    </row>
    <row r="57" spans="1:8" x14ac:dyDescent="0.45">
      <c r="A57">
        <v>56</v>
      </c>
      <c r="B57" t="str">
        <f t="shared" si="0"/>
        <v>38</v>
      </c>
      <c r="C57" t="str">
        <f t="shared" si="3"/>
        <v>0038</v>
      </c>
      <c r="D57" t="str">
        <f t="shared" si="4"/>
        <v>38 00</v>
      </c>
      <c r="E57" t="s">
        <v>69</v>
      </c>
      <c r="F57" t="s">
        <v>750</v>
      </c>
      <c r="G57" t="str">
        <f t="shared" si="1"/>
        <v>38005013</v>
      </c>
      <c r="H57" t="str">
        <f t="shared" si="2"/>
        <v/>
      </c>
    </row>
    <row r="58" spans="1:8" x14ac:dyDescent="0.45">
      <c r="A58">
        <v>57</v>
      </c>
      <c r="B58" t="str">
        <f t="shared" si="0"/>
        <v>39</v>
      </c>
      <c r="C58" t="str">
        <f t="shared" si="3"/>
        <v>0039</v>
      </c>
      <c r="D58" t="str">
        <f t="shared" si="4"/>
        <v>39 00</v>
      </c>
      <c r="E58" t="s">
        <v>70</v>
      </c>
      <c r="F58" t="s">
        <v>750</v>
      </c>
      <c r="G58" t="str">
        <f t="shared" si="1"/>
        <v>39005013</v>
      </c>
      <c r="H58" t="str">
        <f t="shared" si="2"/>
        <v/>
      </c>
    </row>
    <row r="59" spans="1:8" x14ac:dyDescent="0.45">
      <c r="A59">
        <v>58</v>
      </c>
      <c r="B59" t="str">
        <f t="shared" si="0"/>
        <v>3A</v>
      </c>
      <c r="C59" t="str">
        <f t="shared" si="3"/>
        <v>003A</v>
      </c>
      <c r="D59" t="str">
        <f t="shared" si="4"/>
        <v>3A 00</v>
      </c>
      <c r="E59" t="s">
        <v>71</v>
      </c>
      <c r="F59" t="s">
        <v>741</v>
      </c>
      <c r="G59" t="str">
        <f t="shared" si="1"/>
        <v>3A005013</v>
      </c>
      <c r="H59" t="str">
        <f t="shared" si="2"/>
        <v/>
      </c>
    </row>
    <row r="60" spans="1:8" x14ac:dyDescent="0.45">
      <c r="A60">
        <v>59</v>
      </c>
      <c r="B60" t="str">
        <f t="shared" si="0"/>
        <v>3B</v>
      </c>
      <c r="C60" t="str">
        <f t="shared" si="3"/>
        <v>003B</v>
      </c>
      <c r="D60" t="str">
        <f t="shared" si="4"/>
        <v>3B 00</v>
      </c>
      <c r="E60" t="s">
        <v>72</v>
      </c>
      <c r="F60" t="s">
        <v>741</v>
      </c>
      <c r="G60" t="str">
        <f t="shared" si="1"/>
        <v>3B005013</v>
      </c>
      <c r="H60" t="str">
        <f t="shared" si="2"/>
        <v/>
      </c>
    </row>
    <row r="61" spans="1:8" x14ac:dyDescent="0.45">
      <c r="A61">
        <v>60</v>
      </c>
      <c r="B61" t="str">
        <f t="shared" si="0"/>
        <v>3C</v>
      </c>
      <c r="C61" t="str">
        <f t="shared" si="3"/>
        <v>003C</v>
      </c>
      <c r="D61" t="str">
        <f t="shared" si="4"/>
        <v>3C 00</v>
      </c>
      <c r="E61" t="s">
        <v>73</v>
      </c>
      <c r="F61" t="s">
        <v>107</v>
      </c>
      <c r="G61" t="str">
        <f t="shared" si="1"/>
        <v>3C005013</v>
      </c>
      <c r="H61" t="str">
        <f t="shared" si="2"/>
        <v/>
      </c>
    </row>
    <row r="62" spans="1:8" x14ac:dyDescent="0.45">
      <c r="A62">
        <v>61</v>
      </c>
      <c r="B62" t="str">
        <f t="shared" si="0"/>
        <v>3D</v>
      </c>
      <c r="C62" t="str">
        <f t="shared" si="3"/>
        <v>003D</v>
      </c>
      <c r="D62" t="str">
        <f t="shared" si="4"/>
        <v>3D 00</v>
      </c>
      <c r="E62" t="s">
        <v>74</v>
      </c>
      <c r="F62" t="s">
        <v>750</v>
      </c>
      <c r="G62" t="str">
        <f t="shared" si="1"/>
        <v>3D005013</v>
      </c>
      <c r="H62" t="str">
        <f t="shared" si="2"/>
        <v/>
      </c>
    </row>
    <row r="63" spans="1:8" x14ac:dyDescent="0.45">
      <c r="A63">
        <v>62</v>
      </c>
      <c r="B63" t="str">
        <f t="shared" si="0"/>
        <v>3E</v>
      </c>
      <c r="C63" t="str">
        <f t="shared" si="3"/>
        <v>003E</v>
      </c>
      <c r="D63" t="str">
        <f t="shared" si="4"/>
        <v>3E 00</v>
      </c>
      <c r="E63" t="s">
        <v>75</v>
      </c>
      <c r="F63" t="s">
        <v>741</v>
      </c>
      <c r="G63" t="str">
        <f t="shared" si="1"/>
        <v>3E005013</v>
      </c>
      <c r="H63" t="str">
        <f t="shared" si="2"/>
        <v/>
      </c>
    </row>
    <row r="64" spans="1:8" x14ac:dyDescent="0.45">
      <c r="A64">
        <v>63</v>
      </c>
      <c r="B64" t="str">
        <f t="shared" si="0"/>
        <v>3F</v>
      </c>
      <c r="C64" t="str">
        <f t="shared" si="3"/>
        <v>003F</v>
      </c>
      <c r="D64" t="str">
        <f t="shared" si="4"/>
        <v>3F 00</v>
      </c>
      <c r="E64" t="s">
        <v>76</v>
      </c>
      <c r="F64" t="s">
        <v>737</v>
      </c>
      <c r="G64" t="str">
        <f t="shared" si="1"/>
        <v>3F005013</v>
      </c>
      <c r="H64" t="str">
        <f t="shared" si="2"/>
        <v/>
      </c>
    </row>
    <row r="65" spans="1:8" x14ac:dyDescent="0.45">
      <c r="A65">
        <v>64</v>
      </c>
      <c r="B65" t="str">
        <f t="shared" si="0"/>
        <v>40</v>
      </c>
      <c r="C65" t="str">
        <f t="shared" si="3"/>
        <v>0040</v>
      </c>
      <c r="D65" t="str">
        <f t="shared" si="4"/>
        <v>40 00</v>
      </c>
      <c r="E65" t="s">
        <v>77</v>
      </c>
      <c r="F65" t="s">
        <v>743</v>
      </c>
      <c r="G65" t="str">
        <f t="shared" si="1"/>
        <v>40005013</v>
      </c>
      <c r="H65" t="str">
        <f t="shared" si="2"/>
        <v/>
      </c>
    </row>
    <row r="66" spans="1:8" x14ac:dyDescent="0.45">
      <c r="A66">
        <v>65</v>
      </c>
      <c r="B66" t="str">
        <f t="shared" ref="B66:B129" si="5">_xlfn.LET(_xlpm.hex,DEC2HEX(A66),IF(LEN(_xlpm.hex)=1,"0"&amp;_xlpm.hex,_xlpm.hex))</f>
        <v>41</v>
      </c>
      <c r="C66" t="str">
        <f t="shared" si="3"/>
        <v>0041</v>
      </c>
      <c r="D66" t="str">
        <f t="shared" si="4"/>
        <v>41 00</v>
      </c>
      <c r="E66" t="s">
        <v>78</v>
      </c>
      <c r="F66" t="s">
        <v>743</v>
      </c>
      <c r="G66" t="str">
        <f t="shared" ref="G66:G129" si="6">IF(A66&lt;256,TEXT(B66,"00")&amp;"005013",IF(MOD(A66,4)=0,DEC2HEX(_xlfn.BITRSHIFT(A66,2))&amp;"0F5013",""))</f>
        <v>41005013</v>
      </c>
      <c r="H66" t="str">
        <f t="shared" ref="H66:H129" si="7">IF(AND(A66&gt;255,MOD(A66,4)&lt;&gt;0),_xlfn.CONCAT("0",LEFT(B66,1),"0C4012",RIGHT(B66,2),"005012"),"")</f>
        <v/>
      </c>
    </row>
    <row r="67" spans="1:8" x14ac:dyDescent="0.45">
      <c r="A67">
        <v>66</v>
      </c>
      <c r="B67" t="str">
        <f t="shared" si="5"/>
        <v>42</v>
      </c>
      <c r="C67" t="str">
        <f t="shared" ref="C67:C130" si="8">DEC2HEX(A67,4)</f>
        <v>0042</v>
      </c>
      <c r="D67" t="str">
        <f t="shared" ref="D67:D130" si="9">RIGHT(C67,2)&amp;" "&amp;LEFT(C67,2)</f>
        <v>42 00</v>
      </c>
      <c r="E67" t="s">
        <v>79</v>
      </c>
      <c r="F67" t="s">
        <v>738</v>
      </c>
      <c r="G67" t="str">
        <f t="shared" si="6"/>
        <v>42005013</v>
      </c>
      <c r="H67" t="str">
        <f t="shared" si="7"/>
        <v/>
      </c>
    </row>
    <row r="68" spans="1:8" x14ac:dyDescent="0.45">
      <c r="A68">
        <v>67</v>
      </c>
      <c r="B68" t="str">
        <f t="shared" si="5"/>
        <v>43</v>
      </c>
      <c r="C68" t="str">
        <f t="shared" si="8"/>
        <v>0043</v>
      </c>
      <c r="D68" t="str">
        <f t="shared" si="9"/>
        <v>43 00</v>
      </c>
      <c r="E68" t="s">
        <v>80</v>
      </c>
      <c r="F68" t="s">
        <v>738</v>
      </c>
      <c r="G68" t="str">
        <f t="shared" si="6"/>
        <v>43005013</v>
      </c>
      <c r="H68" t="str">
        <f t="shared" si="7"/>
        <v/>
      </c>
    </row>
    <row r="69" spans="1:8" x14ac:dyDescent="0.45">
      <c r="A69">
        <v>68</v>
      </c>
      <c r="B69" t="str">
        <f t="shared" si="5"/>
        <v>44</v>
      </c>
      <c r="C69" t="str">
        <f t="shared" si="8"/>
        <v>0044</v>
      </c>
      <c r="D69" t="str">
        <f t="shared" si="9"/>
        <v>44 00</v>
      </c>
      <c r="E69" t="s">
        <v>81</v>
      </c>
      <c r="F69" t="s">
        <v>738</v>
      </c>
      <c r="G69" t="str">
        <f t="shared" si="6"/>
        <v>44005013</v>
      </c>
      <c r="H69" t="str">
        <f t="shared" si="7"/>
        <v/>
      </c>
    </row>
    <row r="70" spans="1:8" x14ac:dyDescent="0.45">
      <c r="A70">
        <v>69</v>
      </c>
      <c r="B70" t="str">
        <f t="shared" si="5"/>
        <v>45</v>
      </c>
      <c r="C70" t="str">
        <f t="shared" si="8"/>
        <v>0045</v>
      </c>
      <c r="D70" t="str">
        <f t="shared" si="9"/>
        <v>45 00</v>
      </c>
      <c r="E70" t="s">
        <v>82</v>
      </c>
      <c r="F70" t="s">
        <v>738</v>
      </c>
      <c r="G70" t="str">
        <f t="shared" si="6"/>
        <v>45005013</v>
      </c>
      <c r="H70" t="str">
        <f t="shared" si="7"/>
        <v/>
      </c>
    </row>
    <row r="71" spans="1:8" x14ac:dyDescent="0.45">
      <c r="A71">
        <v>70</v>
      </c>
      <c r="B71" t="str">
        <f t="shared" si="5"/>
        <v>46</v>
      </c>
      <c r="C71" t="str">
        <f t="shared" si="8"/>
        <v>0046</v>
      </c>
      <c r="D71" t="str">
        <f t="shared" si="9"/>
        <v>46 00</v>
      </c>
      <c r="E71" t="s">
        <v>83</v>
      </c>
      <c r="F71" t="s">
        <v>751</v>
      </c>
      <c r="G71" t="str">
        <f t="shared" si="6"/>
        <v>46005013</v>
      </c>
      <c r="H71" t="str">
        <f t="shared" si="7"/>
        <v/>
      </c>
    </row>
    <row r="72" spans="1:8" x14ac:dyDescent="0.45">
      <c r="A72">
        <v>71</v>
      </c>
      <c r="B72" t="str">
        <f t="shared" si="5"/>
        <v>47</v>
      </c>
      <c r="C72" t="str">
        <f t="shared" si="8"/>
        <v>0047</v>
      </c>
      <c r="D72" t="str">
        <f t="shared" si="9"/>
        <v>47 00</v>
      </c>
      <c r="E72" t="s">
        <v>84</v>
      </c>
      <c r="F72" t="s">
        <v>744</v>
      </c>
      <c r="G72" t="str">
        <f t="shared" si="6"/>
        <v>47005013</v>
      </c>
      <c r="H72" t="str">
        <f t="shared" si="7"/>
        <v/>
      </c>
    </row>
    <row r="73" spans="1:8" x14ac:dyDescent="0.45">
      <c r="A73">
        <v>72</v>
      </c>
      <c r="B73" t="str">
        <f t="shared" si="5"/>
        <v>48</v>
      </c>
      <c r="C73" t="str">
        <f t="shared" si="8"/>
        <v>0048</v>
      </c>
      <c r="D73" t="str">
        <f t="shared" si="9"/>
        <v>48 00</v>
      </c>
      <c r="E73" t="s">
        <v>85</v>
      </c>
      <c r="F73" t="s">
        <v>744</v>
      </c>
      <c r="G73" t="str">
        <f t="shared" si="6"/>
        <v>48005013</v>
      </c>
      <c r="H73" t="str">
        <f t="shared" si="7"/>
        <v/>
      </c>
    </row>
    <row r="74" spans="1:8" x14ac:dyDescent="0.45">
      <c r="A74">
        <v>73</v>
      </c>
      <c r="B74" t="str">
        <f t="shared" si="5"/>
        <v>49</v>
      </c>
      <c r="C74" t="str">
        <f t="shared" si="8"/>
        <v>0049</v>
      </c>
      <c r="D74" t="str">
        <f t="shared" si="9"/>
        <v>49 00</v>
      </c>
      <c r="E74" t="s">
        <v>86</v>
      </c>
      <c r="F74" t="s">
        <v>744</v>
      </c>
      <c r="G74" t="str">
        <f t="shared" si="6"/>
        <v>49005013</v>
      </c>
      <c r="H74" t="str">
        <f t="shared" si="7"/>
        <v/>
      </c>
    </row>
    <row r="75" spans="1:8" x14ac:dyDescent="0.45">
      <c r="A75">
        <v>74</v>
      </c>
      <c r="B75" t="str">
        <f t="shared" si="5"/>
        <v>4A</v>
      </c>
      <c r="C75" t="str">
        <f t="shared" si="8"/>
        <v>004A</v>
      </c>
      <c r="D75" t="str">
        <f t="shared" si="9"/>
        <v>4A 00</v>
      </c>
      <c r="E75" t="s">
        <v>87</v>
      </c>
      <c r="F75" t="s">
        <v>737</v>
      </c>
      <c r="G75" t="str">
        <f t="shared" si="6"/>
        <v>4A005013</v>
      </c>
      <c r="H75" t="str">
        <f t="shared" si="7"/>
        <v/>
      </c>
    </row>
    <row r="76" spans="1:8" x14ac:dyDescent="0.45">
      <c r="A76">
        <v>75</v>
      </c>
      <c r="B76" t="str">
        <f t="shared" si="5"/>
        <v>4B</v>
      </c>
      <c r="C76" t="str">
        <f t="shared" si="8"/>
        <v>004B</v>
      </c>
      <c r="D76" t="str">
        <f t="shared" si="9"/>
        <v>4B 00</v>
      </c>
      <c r="E76" t="s">
        <v>88</v>
      </c>
      <c r="F76" t="s">
        <v>744</v>
      </c>
      <c r="G76" t="str">
        <f t="shared" si="6"/>
        <v>4B005013</v>
      </c>
      <c r="H76" t="str">
        <f t="shared" si="7"/>
        <v/>
      </c>
    </row>
    <row r="77" spans="1:8" x14ac:dyDescent="0.45">
      <c r="A77">
        <v>76</v>
      </c>
      <c r="B77" t="str">
        <f t="shared" si="5"/>
        <v>4C</v>
      </c>
      <c r="C77" t="str">
        <f t="shared" si="8"/>
        <v>004C</v>
      </c>
      <c r="D77" t="str">
        <f t="shared" si="9"/>
        <v>4C 00</v>
      </c>
      <c r="E77" t="s">
        <v>89</v>
      </c>
      <c r="F77" t="s">
        <v>744</v>
      </c>
      <c r="G77" t="str">
        <f t="shared" si="6"/>
        <v>4C005013</v>
      </c>
      <c r="H77" t="str">
        <f t="shared" si="7"/>
        <v/>
      </c>
    </row>
    <row r="78" spans="1:8" x14ac:dyDescent="0.45">
      <c r="A78">
        <v>77</v>
      </c>
      <c r="B78" t="str">
        <f t="shared" si="5"/>
        <v>4D</v>
      </c>
      <c r="C78" t="str">
        <f t="shared" si="8"/>
        <v>004D</v>
      </c>
      <c r="D78" t="str">
        <f t="shared" si="9"/>
        <v>4D 00</v>
      </c>
      <c r="E78" t="s">
        <v>90</v>
      </c>
      <c r="F78" t="s">
        <v>748</v>
      </c>
      <c r="G78" t="str">
        <f t="shared" si="6"/>
        <v>4D005013</v>
      </c>
      <c r="H78" t="str">
        <f t="shared" si="7"/>
        <v/>
      </c>
    </row>
    <row r="79" spans="1:8" x14ac:dyDescent="0.45">
      <c r="A79">
        <v>78</v>
      </c>
      <c r="B79" t="str">
        <f t="shared" si="5"/>
        <v>4E</v>
      </c>
      <c r="C79" t="str">
        <f t="shared" si="8"/>
        <v>004E</v>
      </c>
      <c r="D79" t="str">
        <f t="shared" si="9"/>
        <v>4E 00</v>
      </c>
      <c r="E79" t="s">
        <v>91</v>
      </c>
      <c r="F79" t="s">
        <v>744</v>
      </c>
      <c r="G79" t="str">
        <f t="shared" si="6"/>
        <v>4E005013</v>
      </c>
      <c r="H79" t="str">
        <f t="shared" si="7"/>
        <v/>
      </c>
    </row>
    <row r="80" spans="1:8" x14ac:dyDescent="0.45">
      <c r="A80">
        <v>79</v>
      </c>
      <c r="B80" t="str">
        <f t="shared" si="5"/>
        <v>4F</v>
      </c>
      <c r="C80" t="str">
        <f t="shared" si="8"/>
        <v>004F</v>
      </c>
      <c r="D80" t="str">
        <f t="shared" si="9"/>
        <v>4F 00</v>
      </c>
      <c r="E80" t="s">
        <v>92</v>
      </c>
      <c r="F80" t="s">
        <v>744</v>
      </c>
      <c r="G80" t="str">
        <f t="shared" si="6"/>
        <v>4F005013</v>
      </c>
      <c r="H80" t="str">
        <f t="shared" si="7"/>
        <v/>
      </c>
    </row>
    <row r="81" spans="1:8" x14ac:dyDescent="0.45">
      <c r="A81">
        <v>80</v>
      </c>
      <c r="B81" t="str">
        <f t="shared" si="5"/>
        <v>50</v>
      </c>
      <c r="C81" t="str">
        <f t="shared" si="8"/>
        <v>0050</v>
      </c>
      <c r="D81" t="str">
        <f t="shared" si="9"/>
        <v>50 00</v>
      </c>
      <c r="E81" t="s">
        <v>93</v>
      </c>
      <c r="F81" t="s">
        <v>744</v>
      </c>
      <c r="G81" t="str">
        <f t="shared" si="6"/>
        <v>50005013</v>
      </c>
      <c r="H81" t="str">
        <f t="shared" si="7"/>
        <v/>
      </c>
    </row>
    <row r="82" spans="1:8" x14ac:dyDescent="0.45">
      <c r="A82">
        <v>81</v>
      </c>
      <c r="B82" t="str">
        <f t="shared" si="5"/>
        <v>51</v>
      </c>
      <c r="C82" t="str">
        <f t="shared" si="8"/>
        <v>0051</v>
      </c>
      <c r="D82" t="str">
        <f t="shared" si="9"/>
        <v>51 00</v>
      </c>
      <c r="E82" t="s">
        <v>94</v>
      </c>
      <c r="F82" t="s">
        <v>749</v>
      </c>
      <c r="G82" t="str">
        <f t="shared" si="6"/>
        <v>51005013</v>
      </c>
      <c r="H82" t="str">
        <f t="shared" si="7"/>
        <v/>
      </c>
    </row>
    <row r="83" spans="1:8" x14ac:dyDescent="0.45">
      <c r="A83">
        <v>82</v>
      </c>
      <c r="B83" t="str">
        <f t="shared" si="5"/>
        <v>52</v>
      </c>
      <c r="C83" t="str">
        <f t="shared" si="8"/>
        <v>0052</v>
      </c>
      <c r="D83" t="str">
        <f t="shared" si="9"/>
        <v>52 00</v>
      </c>
      <c r="E83" t="s">
        <v>95</v>
      </c>
      <c r="F83" t="s">
        <v>752</v>
      </c>
      <c r="G83" t="str">
        <f t="shared" si="6"/>
        <v>52005013</v>
      </c>
      <c r="H83" t="str">
        <f t="shared" si="7"/>
        <v/>
      </c>
    </row>
    <row r="84" spans="1:8" x14ac:dyDescent="0.45">
      <c r="A84">
        <v>83</v>
      </c>
      <c r="B84" t="str">
        <f t="shared" si="5"/>
        <v>53</v>
      </c>
      <c r="C84" t="str">
        <f t="shared" si="8"/>
        <v>0053</v>
      </c>
      <c r="D84" t="str">
        <f t="shared" si="9"/>
        <v>53 00</v>
      </c>
      <c r="E84" t="s">
        <v>96</v>
      </c>
      <c r="F84" t="s">
        <v>740</v>
      </c>
      <c r="G84" t="str">
        <f t="shared" si="6"/>
        <v>53005013</v>
      </c>
      <c r="H84" t="str">
        <f t="shared" si="7"/>
        <v/>
      </c>
    </row>
    <row r="85" spans="1:8" x14ac:dyDescent="0.45">
      <c r="A85">
        <v>84</v>
      </c>
      <c r="B85" t="str">
        <f t="shared" si="5"/>
        <v>54</v>
      </c>
      <c r="C85" t="str">
        <f t="shared" si="8"/>
        <v>0054</v>
      </c>
      <c r="D85" t="str">
        <f t="shared" si="9"/>
        <v>54 00</v>
      </c>
      <c r="E85" t="s">
        <v>97</v>
      </c>
      <c r="F85" t="s">
        <v>742</v>
      </c>
      <c r="G85" t="str">
        <f t="shared" si="6"/>
        <v>54005013</v>
      </c>
      <c r="H85" t="str">
        <f t="shared" si="7"/>
        <v/>
      </c>
    </row>
    <row r="86" spans="1:8" x14ac:dyDescent="0.45">
      <c r="A86">
        <v>85</v>
      </c>
      <c r="B86" t="str">
        <f t="shared" si="5"/>
        <v>55</v>
      </c>
      <c r="C86" t="str">
        <f t="shared" si="8"/>
        <v>0055</v>
      </c>
      <c r="D86" t="str">
        <f t="shared" si="9"/>
        <v>55 00</v>
      </c>
      <c r="E86" t="s">
        <v>98</v>
      </c>
      <c r="F86" t="s">
        <v>742</v>
      </c>
      <c r="G86" t="str">
        <f t="shared" si="6"/>
        <v>55005013</v>
      </c>
      <c r="H86" t="str">
        <f t="shared" si="7"/>
        <v/>
      </c>
    </row>
    <row r="87" spans="1:8" x14ac:dyDescent="0.45">
      <c r="A87">
        <v>86</v>
      </c>
      <c r="B87" t="str">
        <f t="shared" si="5"/>
        <v>56</v>
      </c>
      <c r="C87" t="str">
        <f t="shared" si="8"/>
        <v>0056</v>
      </c>
      <c r="D87" t="str">
        <f t="shared" si="9"/>
        <v>56 00</v>
      </c>
      <c r="E87" t="s">
        <v>99</v>
      </c>
      <c r="F87" t="s">
        <v>742</v>
      </c>
      <c r="G87" t="str">
        <f t="shared" si="6"/>
        <v>56005013</v>
      </c>
      <c r="H87" t="str">
        <f t="shared" si="7"/>
        <v/>
      </c>
    </row>
    <row r="88" spans="1:8" x14ac:dyDescent="0.45">
      <c r="A88">
        <v>87</v>
      </c>
      <c r="B88" t="str">
        <f t="shared" si="5"/>
        <v>57</v>
      </c>
      <c r="C88" t="str">
        <f t="shared" si="8"/>
        <v>0057</v>
      </c>
      <c r="D88" t="str">
        <f t="shared" si="9"/>
        <v>57 00</v>
      </c>
      <c r="E88" t="s">
        <v>100</v>
      </c>
      <c r="F88" t="s">
        <v>742</v>
      </c>
      <c r="G88" t="str">
        <f t="shared" si="6"/>
        <v>57005013</v>
      </c>
      <c r="H88" t="str">
        <f t="shared" si="7"/>
        <v/>
      </c>
    </row>
    <row r="89" spans="1:8" x14ac:dyDescent="0.45">
      <c r="A89">
        <v>88</v>
      </c>
      <c r="B89" t="str">
        <f t="shared" si="5"/>
        <v>58</v>
      </c>
      <c r="C89" t="str">
        <f t="shared" si="8"/>
        <v>0058</v>
      </c>
      <c r="D89" t="str">
        <f t="shared" si="9"/>
        <v>58 00</v>
      </c>
      <c r="E89" t="s">
        <v>101</v>
      </c>
      <c r="F89" t="s">
        <v>751</v>
      </c>
      <c r="G89" t="str">
        <f t="shared" si="6"/>
        <v>58005013</v>
      </c>
      <c r="H89" t="str">
        <f t="shared" si="7"/>
        <v/>
      </c>
    </row>
    <row r="90" spans="1:8" x14ac:dyDescent="0.45">
      <c r="A90">
        <v>89</v>
      </c>
      <c r="B90" t="str">
        <f t="shared" si="5"/>
        <v>59</v>
      </c>
      <c r="C90" t="str">
        <f t="shared" si="8"/>
        <v>0059</v>
      </c>
      <c r="D90" t="str">
        <f t="shared" si="9"/>
        <v>59 00</v>
      </c>
      <c r="E90" t="s">
        <v>102</v>
      </c>
      <c r="F90" t="s">
        <v>747</v>
      </c>
      <c r="G90" t="str">
        <f t="shared" si="6"/>
        <v>59005013</v>
      </c>
      <c r="H90" t="str">
        <f t="shared" si="7"/>
        <v/>
      </c>
    </row>
    <row r="91" spans="1:8" x14ac:dyDescent="0.45">
      <c r="A91">
        <v>90</v>
      </c>
      <c r="B91" t="str">
        <f t="shared" si="5"/>
        <v>5A</v>
      </c>
      <c r="C91" t="str">
        <f t="shared" si="8"/>
        <v>005A</v>
      </c>
      <c r="D91" t="str">
        <f t="shared" si="9"/>
        <v>5A 00</v>
      </c>
      <c r="E91" t="s">
        <v>103</v>
      </c>
      <c r="F91" t="s">
        <v>747</v>
      </c>
      <c r="G91" t="str">
        <f t="shared" si="6"/>
        <v>5A005013</v>
      </c>
      <c r="H91" t="str">
        <f t="shared" si="7"/>
        <v/>
      </c>
    </row>
    <row r="92" spans="1:8" x14ac:dyDescent="0.45">
      <c r="A92">
        <v>91</v>
      </c>
      <c r="B92" t="str">
        <f t="shared" si="5"/>
        <v>5B</v>
      </c>
      <c r="C92" t="str">
        <f t="shared" si="8"/>
        <v>005B</v>
      </c>
      <c r="D92" t="str">
        <f t="shared" si="9"/>
        <v>5B 00</v>
      </c>
      <c r="E92" t="s">
        <v>104</v>
      </c>
      <c r="F92" t="s">
        <v>747</v>
      </c>
      <c r="G92" t="str">
        <f t="shared" si="6"/>
        <v>5B005013</v>
      </c>
      <c r="H92" t="str">
        <f t="shared" si="7"/>
        <v/>
      </c>
    </row>
    <row r="93" spans="1:8" x14ac:dyDescent="0.45">
      <c r="A93">
        <v>92</v>
      </c>
      <c r="B93" t="str">
        <f t="shared" si="5"/>
        <v>5C</v>
      </c>
      <c r="C93" t="str">
        <f t="shared" si="8"/>
        <v>005C</v>
      </c>
      <c r="D93" t="str">
        <f t="shared" si="9"/>
        <v>5C 00</v>
      </c>
      <c r="E93" t="s">
        <v>105</v>
      </c>
      <c r="F93" t="s">
        <v>748</v>
      </c>
      <c r="G93" t="str">
        <f t="shared" si="6"/>
        <v>5C005013</v>
      </c>
      <c r="H93" t="str">
        <f t="shared" si="7"/>
        <v/>
      </c>
    </row>
    <row r="94" spans="1:8" x14ac:dyDescent="0.45">
      <c r="A94">
        <v>93</v>
      </c>
      <c r="B94" t="str">
        <f t="shared" si="5"/>
        <v>5D</v>
      </c>
      <c r="C94" t="str">
        <f t="shared" si="8"/>
        <v>005D</v>
      </c>
      <c r="D94" t="str">
        <f t="shared" si="9"/>
        <v>5D 00</v>
      </c>
      <c r="E94" t="s">
        <v>106</v>
      </c>
      <c r="F94" t="s">
        <v>107</v>
      </c>
      <c r="G94" t="str">
        <f t="shared" si="6"/>
        <v>5D005013</v>
      </c>
      <c r="H94" t="str">
        <f t="shared" si="7"/>
        <v/>
      </c>
    </row>
    <row r="95" spans="1:8" x14ac:dyDescent="0.45">
      <c r="A95">
        <v>94</v>
      </c>
      <c r="B95" t="str">
        <f t="shared" si="5"/>
        <v>5E</v>
      </c>
      <c r="C95" t="str">
        <f t="shared" si="8"/>
        <v>005E</v>
      </c>
      <c r="D95" t="str">
        <f t="shared" si="9"/>
        <v>5E 00</v>
      </c>
      <c r="E95" t="s">
        <v>107</v>
      </c>
      <c r="F95" t="s">
        <v>107</v>
      </c>
      <c r="G95" t="str">
        <f t="shared" si="6"/>
        <v>5E005013</v>
      </c>
      <c r="H95" t="str">
        <f t="shared" si="7"/>
        <v/>
      </c>
    </row>
    <row r="96" spans="1:8" x14ac:dyDescent="0.45">
      <c r="A96">
        <v>95</v>
      </c>
      <c r="B96" t="str">
        <f t="shared" si="5"/>
        <v>5F</v>
      </c>
      <c r="C96" t="str">
        <f t="shared" si="8"/>
        <v>005F</v>
      </c>
      <c r="D96" t="str">
        <f t="shared" si="9"/>
        <v>5F 00</v>
      </c>
      <c r="E96" t="s">
        <v>108</v>
      </c>
      <c r="F96" t="s">
        <v>107</v>
      </c>
      <c r="G96" t="str">
        <f t="shared" si="6"/>
        <v>5F005013</v>
      </c>
      <c r="H96" t="str">
        <f t="shared" si="7"/>
        <v/>
      </c>
    </row>
    <row r="97" spans="1:8" x14ac:dyDescent="0.45">
      <c r="A97">
        <v>96</v>
      </c>
      <c r="B97" t="str">
        <f t="shared" si="5"/>
        <v>60</v>
      </c>
      <c r="C97" t="str">
        <f t="shared" si="8"/>
        <v>0060</v>
      </c>
      <c r="D97" t="str">
        <f t="shared" si="9"/>
        <v>60 00</v>
      </c>
      <c r="E97" t="s">
        <v>109</v>
      </c>
      <c r="F97" t="s">
        <v>107</v>
      </c>
      <c r="G97" t="str">
        <f t="shared" si="6"/>
        <v>60005013</v>
      </c>
      <c r="H97" t="str">
        <f t="shared" si="7"/>
        <v/>
      </c>
    </row>
    <row r="98" spans="1:8" x14ac:dyDescent="0.45">
      <c r="A98">
        <v>97</v>
      </c>
      <c r="B98" t="str">
        <f t="shared" si="5"/>
        <v>61</v>
      </c>
      <c r="C98" t="str">
        <f t="shared" si="8"/>
        <v>0061</v>
      </c>
      <c r="D98" t="str">
        <f t="shared" si="9"/>
        <v>61 00</v>
      </c>
      <c r="E98" t="s">
        <v>110</v>
      </c>
      <c r="F98" t="s">
        <v>107</v>
      </c>
      <c r="G98" t="str">
        <f t="shared" si="6"/>
        <v>61005013</v>
      </c>
      <c r="H98" t="str">
        <f t="shared" si="7"/>
        <v/>
      </c>
    </row>
    <row r="99" spans="1:8" x14ac:dyDescent="0.45">
      <c r="A99">
        <v>98</v>
      </c>
      <c r="B99" t="str">
        <f t="shared" si="5"/>
        <v>62</v>
      </c>
      <c r="C99" t="str">
        <f t="shared" si="8"/>
        <v>0062</v>
      </c>
      <c r="D99" t="str">
        <f t="shared" si="9"/>
        <v>62 00</v>
      </c>
      <c r="E99" t="s">
        <v>111</v>
      </c>
      <c r="F99" t="s">
        <v>737</v>
      </c>
      <c r="G99" t="str">
        <f t="shared" si="6"/>
        <v>62005013</v>
      </c>
      <c r="H99" t="str">
        <f t="shared" si="7"/>
        <v/>
      </c>
    </row>
    <row r="100" spans="1:8" x14ac:dyDescent="0.45">
      <c r="A100">
        <v>99</v>
      </c>
      <c r="B100" t="str">
        <f t="shared" si="5"/>
        <v>63</v>
      </c>
      <c r="C100" t="str">
        <f t="shared" si="8"/>
        <v>0063</v>
      </c>
      <c r="D100" t="str">
        <f t="shared" si="9"/>
        <v>63 00</v>
      </c>
      <c r="E100" t="s">
        <v>112</v>
      </c>
      <c r="F100" t="s">
        <v>737</v>
      </c>
      <c r="G100" t="str">
        <f t="shared" si="6"/>
        <v>63005013</v>
      </c>
      <c r="H100" t="str">
        <f t="shared" si="7"/>
        <v/>
      </c>
    </row>
    <row r="101" spans="1:8" x14ac:dyDescent="0.45">
      <c r="A101">
        <v>100</v>
      </c>
      <c r="B101" t="str">
        <f t="shared" si="5"/>
        <v>64</v>
      </c>
      <c r="C101" t="str">
        <f t="shared" si="8"/>
        <v>0064</v>
      </c>
      <c r="D101" t="str">
        <f t="shared" si="9"/>
        <v>64 00</v>
      </c>
      <c r="E101" t="s">
        <v>113</v>
      </c>
      <c r="F101" t="s">
        <v>107</v>
      </c>
      <c r="G101" t="str">
        <f t="shared" si="6"/>
        <v>64005013</v>
      </c>
      <c r="H101" t="str">
        <f t="shared" si="7"/>
        <v/>
      </c>
    </row>
    <row r="102" spans="1:8" x14ac:dyDescent="0.45">
      <c r="A102">
        <v>101</v>
      </c>
      <c r="B102" t="str">
        <f t="shared" si="5"/>
        <v>65</v>
      </c>
      <c r="C102" t="str">
        <f t="shared" si="8"/>
        <v>0065</v>
      </c>
      <c r="D102" t="str">
        <f t="shared" si="9"/>
        <v>65 00</v>
      </c>
      <c r="E102" t="s">
        <v>114</v>
      </c>
      <c r="F102" t="s">
        <v>753</v>
      </c>
      <c r="G102" t="str">
        <f t="shared" si="6"/>
        <v>65005013</v>
      </c>
      <c r="H102" t="str">
        <f t="shared" si="7"/>
        <v/>
      </c>
    </row>
    <row r="103" spans="1:8" x14ac:dyDescent="0.45">
      <c r="A103">
        <v>102</v>
      </c>
      <c r="B103" t="str">
        <f t="shared" si="5"/>
        <v>66</v>
      </c>
      <c r="C103" t="str">
        <f t="shared" si="8"/>
        <v>0066</v>
      </c>
      <c r="D103" t="str">
        <f t="shared" si="9"/>
        <v>66 00</v>
      </c>
      <c r="E103" t="s">
        <v>115</v>
      </c>
      <c r="F103" t="s">
        <v>737</v>
      </c>
      <c r="G103" t="str">
        <f t="shared" si="6"/>
        <v>66005013</v>
      </c>
      <c r="H103" t="str">
        <f t="shared" si="7"/>
        <v/>
      </c>
    </row>
    <row r="104" spans="1:8" x14ac:dyDescent="0.45">
      <c r="A104">
        <v>103</v>
      </c>
      <c r="B104" t="str">
        <f t="shared" si="5"/>
        <v>67</v>
      </c>
      <c r="C104" t="str">
        <f t="shared" si="8"/>
        <v>0067</v>
      </c>
      <c r="D104" t="str">
        <f t="shared" si="9"/>
        <v>67 00</v>
      </c>
      <c r="E104" t="s">
        <v>116</v>
      </c>
      <c r="F104" t="s">
        <v>737</v>
      </c>
      <c r="G104" t="str">
        <f t="shared" si="6"/>
        <v>67005013</v>
      </c>
      <c r="H104" t="str">
        <f t="shared" si="7"/>
        <v/>
      </c>
    </row>
    <row r="105" spans="1:8" x14ac:dyDescent="0.45">
      <c r="A105">
        <v>104</v>
      </c>
      <c r="B105" t="str">
        <f t="shared" si="5"/>
        <v>68</v>
      </c>
      <c r="C105" t="str">
        <f t="shared" si="8"/>
        <v>0068</v>
      </c>
      <c r="D105" t="str">
        <f t="shared" si="9"/>
        <v>68 00</v>
      </c>
      <c r="E105" t="s">
        <v>117</v>
      </c>
      <c r="F105" t="s">
        <v>737</v>
      </c>
      <c r="G105" t="str">
        <f t="shared" si="6"/>
        <v>68005013</v>
      </c>
      <c r="H105" t="str">
        <f t="shared" si="7"/>
        <v/>
      </c>
    </row>
    <row r="106" spans="1:8" x14ac:dyDescent="0.45">
      <c r="A106">
        <v>105</v>
      </c>
      <c r="B106" t="str">
        <f t="shared" si="5"/>
        <v>69</v>
      </c>
      <c r="C106" t="str">
        <f t="shared" si="8"/>
        <v>0069</v>
      </c>
      <c r="D106" t="str">
        <f t="shared" si="9"/>
        <v>69 00</v>
      </c>
      <c r="E106" t="s">
        <v>118</v>
      </c>
      <c r="F106" t="s">
        <v>737</v>
      </c>
      <c r="G106" t="str">
        <f t="shared" si="6"/>
        <v>69005013</v>
      </c>
      <c r="H106" t="str">
        <f t="shared" si="7"/>
        <v/>
      </c>
    </row>
    <row r="107" spans="1:8" x14ac:dyDescent="0.45">
      <c r="A107">
        <v>106</v>
      </c>
      <c r="B107" t="str">
        <f t="shared" si="5"/>
        <v>6A</v>
      </c>
      <c r="C107" t="str">
        <f t="shared" si="8"/>
        <v>006A</v>
      </c>
      <c r="D107" t="str">
        <f t="shared" si="9"/>
        <v>6A 00</v>
      </c>
      <c r="E107" t="s">
        <v>119</v>
      </c>
      <c r="F107" t="s">
        <v>737</v>
      </c>
      <c r="G107" t="str">
        <f t="shared" si="6"/>
        <v>6A005013</v>
      </c>
      <c r="H107" t="str">
        <f t="shared" si="7"/>
        <v/>
      </c>
    </row>
    <row r="108" spans="1:8" x14ac:dyDescent="0.45">
      <c r="A108">
        <v>107</v>
      </c>
      <c r="B108" t="str">
        <f t="shared" si="5"/>
        <v>6B</v>
      </c>
      <c r="C108" t="str">
        <f t="shared" si="8"/>
        <v>006B</v>
      </c>
      <c r="D108" t="str">
        <f t="shared" si="9"/>
        <v>6B 00</v>
      </c>
      <c r="E108" t="s">
        <v>120</v>
      </c>
      <c r="F108" t="s">
        <v>737</v>
      </c>
      <c r="G108" t="str">
        <f t="shared" si="6"/>
        <v>6B005013</v>
      </c>
      <c r="H108" t="str">
        <f t="shared" si="7"/>
        <v/>
      </c>
    </row>
    <row r="109" spans="1:8" x14ac:dyDescent="0.45">
      <c r="A109">
        <v>108</v>
      </c>
      <c r="B109" t="str">
        <f t="shared" si="5"/>
        <v>6C</v>
      </c>
      <c r="C109" t="str">
        <f t="shared" si="8"/>
        <v>006C</v>
      </c>
      <c r="D109" t="str">
        <f t="shared" si="9"/>
        <v>6C 00</v>
      </c>
      <c r="E109" t="s">
        <v>121</v>
      </c>
      <c r="F109" t="s">
        <v>737</v>
      </c>
      <c r="G109" t="str">
        <f t="shared" si="6"/>
        <v>6C005013</v>
      </c>
      <c r="H109" t="str">
        <f t="shared" si="7"/>
        <v/>
      </c>
    </row>
    <row r="110" spans="1:8" x14ac:dyDescent="0.45">
      <c r="A110">
        <v>109</v>
      </c>
      <c r="B110" t="str">
        <f t="shared" si="5"/>
        <v>6D</v>
      </c>
      <c r="C110" t="str">
        <f t="shared" si="8"/>
        <v>006D</v>
      </c>
      <c r="D110" t="str">
        <f t="shared" si="9"/>
        <v>6D 00</v>
      </c>
      <c r="E110" t="s">
        <v>122</v>
      </c>
      <c r="F110" t="s">
        <v>753</v>
      </c>
      <c r="G110" t="str">
        <f t="shared" si="6"/>
        <v>6D005013</v>
      </c>
      <c r="H110" t="str">
        <f t="shared" si="7"/>
        <v/>
      </c>
    </row>
    <row r="111" spans="1:8" x14ac:dyDescent="0.45">
      <c r="A111">
        <v>110</v>
      </c>
      <c r="B111" t="str">
        <f t="shared" si="5"/>
        <v>6E</v>
      </c>
      <c r="C111" t="str">
        <f t="shared" si="8"/>
        <v>006E</v>
      </c>
      <c r="D111" t="str">
        <f t="shared" si="9"/>
        <v>6E 00</v>
      </c>
      <c r="E111" t="s">
        <v>123</v>
      </c>
      <c r="F111" t="s">
        <v>750</v>
      </c>
      <c r="G111" t="str">
        <f t="shared" si="6"/>
        <v>6E005013</v>
      </c>
      <c r="H111" t="str">
        <f t="shared" si="7"/>
        <v/>
      </c>
    </row>
    <row r="112" spans="1:8" x14ac:dyDescent="0.45">
      <c r="A112">
        <v>111</v>
      </c>
      <c r="B112" t="str">
        <f t="shared" si="5"/>
        <v>6F</v>
      </c>
      <c r="C112" t="str">
        <f t="shared" si="8"/>
        <v>006F</v>
      </c>
      <c r="D112" t="str">
        <f t="shared" si="9"/>
        <v>6F 00</v>
      </c>
      <c r="E112" t="s">
        <v>124</v>
      </c>
      <c r="F112" t="s">
        <v>737</v>
      </c>
      <c r="G112" t="str">
        <f t="shared" si="6"/>
        <v>6F005013</v>
      </c>
      <c r="H112" t="str">
        <f t="shared" si="7"/>
        <v/>
      </c>
    </row>
    <row r="113" spans="1:9" x14ac:dyDescent="0.45">
      <c r="A113">
        <v>112</v>
      </c>
      <c r="B113" t="str">
        <f t="shared" si="5"/>
        <v>70</v>
      </c>
      <c r="C113" t="str">
        <f t="shared" si="8"/>
        <v>0070</v>
      </c>
      <c r="D113" t="str">
        <f t="shared" si="9"/>
        <v>70 00</v>
      </c>
      <c r="E113" t="s">
        <v>125</v>
      </c>
      <c r="F113" t="s">
        <v>107</v>
      </c>
      <c r="G113" t="str">
        <f t="shared" si="6"/>
        <v>70005013</v>
      </c>
      <c r="H113" t="str">
        <f t="shared" si="7"/>
        <v/>
      </c>
    </row>
    <row r="114" spans="1:9" x14ac:dyDescent="0.45">
      <c r="A114">
        <v>113</v>
      </c>
      <c r="B114" t="str">
        <f t="shared" si="5"/>
        <v>71</v>
      </c>
      <c r="C114" t="str">
        <f t="shared" si="8"/>
        <v>0071</v>
      </c>
      <c r="D114" t="str">
        <f t="shared" si="9"/>
        <v>71 00</v>
      </c>
      <c r="E114" t="s">
        <v>126</v>
      </c>
      <c r="F114" t="s">
        <v>107</v>
      </c>
      <c r="G114" t="str">
        <f t="shared" si="6"/>
        <v>71005013</v>
      </c>
      <c r="H114" t="str">
        <f t="shared" si="7"/>
        <v/>
      </c>
    </row>
    <row r="115" spans="1:9" x14ac:dyDescent="0.45">
      <c r="A115">
        <v>114</v>
      </c>
      <c r="B115" t="str">
        <f t="shared" si="5"/>
        <v>72</v>
      </c>
      <c r="C115" t="str">
        <f t="shared" si="8"/>
        <v>0072</v>
      </c>
      <c r="D115" t="str">
        <f t="shared" si="9"/>
        <v>72 00</v>
      </c>
      <c r="E115" t="s">
        <v>127</v>
      </c>
      <c r="F115" t="s">
        <v>741</v>
      </c>
      <c r="G115" t="str">
        <f t="shared" si="6"/>
        <v>72005013</v>
      </c>
      <c r="H115" t="str">
        <f t="shared" si="7"/>
        <v/>
      </c>
    </row>
    <row r="116" spans="1:9" x14ac:dyDescent="0.45">
      <c r="A116">
        <v>115</v>
      </c>
      <c r="B116" t="str">
        <f t="shared" si="5"/>
        <v>73</v>
      </c>
      <c r="C116" t="str">
        <f t="shared" si="8"/>
        <v>0073</v>
      </c>
      <c r="D116" t="str">
        <f t="shared" si="9"/>
        <v>73 00</v>
      </c>
      <c r="E116" t="s">
        <v>128</v>
      </c>
      <c r="F116" t="s">
        <v>107</v>
      </c>
      <c r="G116" t="str">
        <f t="shared" si="6"/>
        <v>73005013</v>
      </c>
      <c r="H116" t="str">
        <f t="shared" si="7"/>
        <v/>
      </c>
    </row>
    <row r="117" spans="1:9" x14ac:dyDescent="0.45">
      <c r="A117">
        <v>116</v>
      </c>
      <c r="B117" t="str">
        <f t="shared" si="5"/>
        <v>74</v>
      </c>
      <c r="C117" t="str">
        <f t="shared" si="8"/>
        <v>0074</v>
      </c>
      <c r="D117" t="str">
        <f t="shared" si="9"/>
        <v>74 00</v>
      </c>
      <c r="E117" t="s">
        <v>129</v>
      </c>
      <c r="F117" t="s">
        <v>737</v>
      </c>
      <c r="G117" t="str">
        <f t="shared" si="6"/>
        <v>74005013</v>
      </c>
      <c r="H117" t="str">
        <f t="shared" si="7"/>
        <v/>
      </c>
    </row>
    <row r="118" spans="1:9" x14ac:dyDescent="0.45">
      <c r="A118">
        <v>117</v>
      </c>
      <c r="B118" t="str">
        <f t="shared" si="5"/>
        <v>75</v>
      </c>
      <c r="C118" t="str">
        <f t="shared" si="8"/>
        <v>0075</v>
      </c>
      <c r="D118" t="str">
        <f t="shared" si="9"/>
        <v>75 00</v>
      </c>
      <c r="E118" t="s">
        <v>130</v>
      </c>
      <c r="F118" t="s">
        <v>737</v>
      </c>
      <c r="G118" t="str">
        <f t="shared" si="6"/>
        <v>75005013</v>
      </c>
      <c r="H118" t="str">
        <f t="shared" si="7"/>
        <v/>
      </c>
      <c r="I118">
        <v>1</v>
      </c>
    </row>
    <row r="119" spans="1:9" x14ac:dyDescent="0.45">
      <c r="A119">
        <v>118</v>
      </c>
      <c r="B119" t="str">
        <f t="shared" si="5"/>
        <v>76</v>
      </c>
      <c r="C119" t="str">
        <f t="shared" si="8"/>
        <v>0076</v>
      </c>
      <c r="D119" t="str">
        <f t="shared" si="9"/>
        <v>76 00</v>
      </c>
      <c r="E119" t="s">
        <v>131</v>
      </c>
      <c r="F119" t="s">
        <v>737</v>
      </c>
      <c r="G119" t="str">
        <f t="shared" si="6"/>
        <v>76005013</v>
      </c>
      <c r="H119" t="str">
        <f t="shared" si="7"/>
        <v/>
      </c>
    </row>
    <row r="120" spans="1:9" x14ac:dyDescent="0.45">
      <c r="A120">
        <v>119</v>
      </c>
      <c r="B120" t="str">
        <f t="shared" si="5"/>
        <v>77</v>
      </c>
      <c r="C120" t="str">
        <f t="shared" si="8"/>
        <v>0077</v>
      </c>
      <c r="D120" t="str">
        <f t="shared" si="9"/>
        <v>77 00</v>
      </c>
      <c r="E120" t="s">
        <v>132</v>
      </c>
      <c r="F120" t="s">
        <v>743</v>
      </c>
      <c r="G120" t="str">
        <f t="shared" si="6"/>
        <v>77005013</v>
      </c>
      <c r="H120" t="str">
        <f t="shared" si="7"/>
        <v/>
      </c>
    </row>
    <row r="121" spans="1:9" x14ac:dyDescent="0.45">
      <c r="A121">
        <v>120</v>
      </c>
      <c r="B121" t="str">
        <f t="shared" si="5"/>
        <v>78</v>
      </c>
      <c r="C121" t="str">
        <f t="shared" si="8"/>
        <v>0078</v>
      </c>
      <c r="D121" t="str">
        <f t="shared" si="9"/>
        <v>78 00</v>
      </c>
      <c r="E121" t="s">
        <v>133</v>
      </c>
      <c r="F121" t="s">
        <v>737</v>
      </c>
      <c r="G121" t="str">
        <f t="shared" si="6"/>
        <v>78005013</v>
      </c>
      <c r="H121" t="str">
        <f t="shared" si="7"/>
        <v/>
      </c>
    </row>
    <row r="122" spans="1:9" x14ac:dyDescent="0.45">
      <c r="A122">
        <v>121</v>
      </c>
      <c r="B122" t="str">
        <f t="shared" si="5"/>
        <v>79</v>
      </c>
      <c r="C122" t="str">
        <f t="shared" si="8"/>
        <v>0079</v>
      </c>
      <c r="D122" t="str">
        <f t="shared" si="9"/>
        <v>79 00</v>
      </c>
      <c r="E122" t="s">
        <v>134</v>
      </c>
      <c r="F122" t="s">
        <v>737</v>
      </c>
      <c r="G122" t="str">
        <f t="shared" si="6"/>
        <v>79005013</v>
      </c>
      <c r="H122" t="str">
        <f t="shared" si="7"/>
        <v/>
      </c>
    </row>
    <row r="123" spans="1:9" x14ac:dyDescent="0.45">
      <c r="A123">
        <v>122</v>
      </c>
      <c r="B123" t="str">
        <f t="shared" si="5"/>
        <v>7A</v>
      </c>
      <c r="C123" t="str">
        <f t="shared" si="8"/>
        <v>007A</v>
      </c>
      <c r="D123" t="str">
        <f t="shared" si="9"/>
        <v>7A 00</v>
      </c>
      <c r="E123" t="s">
        <v>135</v>
      </c>
      <c r="F123" t="s">
        <v>753</v>
      </c>
      <c r="G123" t="str">
        <f t="shared" si="6"/>
        <v>7A005013</v>
      </c>
      <c r="H123" t="str">
        <f t="shared" si="7"/>
        <v/>
      </c>
    </row>
    <row r="124" spans="1:9" x14ac:dyDescent="0.45">
      <c r="A124">
        <v>123</v>
      </c>
      <c r="B124" t="str">
        <f t="shared" si="5"/>
        <v>7B</v>
      </c>
      <c r="C124" t="str">
        <f t="shared" si="8"/>
        <v>007B</v>
      </c>
      <c r="D124" t="str">
        <f t="shared" si="9"/>
        <v>7B 00</v>
      </c>
      <c r="E124" t="s">
        <v>136</v>
      </c>
      <c r="F124" t="s">
        <v>748</v>
      </c>
      <c r="G124" t="str">
        <f t="shared" si="6"/>
        <v>7B005013</v>
      </c>
      <c r="H124" t="str">
        <f t="shared" si="7"/>
        <v/>
      </c>
    </row>
    <row r="125" spans="1:9" x14ac:dyDescent="0.45">
      <c r="A125">
        <v>124</v>
      </c>
      <c r="B125" t="str">
        <f t="shared" si="5"/>
        <v>7C</v>
      </c>
      <c r="C125" t="str">
        <f t="shared" si="8"/>
        <v>007C</v>
      </c>
      <c r="D125" t="str">
        <f t="shared" si="9"/>
        <v>7C 00</v>
      </c>
      <c r="E125" t="s">
        <v>137</v>
      </c>
      <c r="F125" t="s">
        <v>748</v>
      </c>
      <c r="G125" t="str">
        <f t="shared" si="6"/>
        <v>7C005013</v>
      </c>
      <c r="H125" t="str">
        <f t="shared" si="7"/>
        <v/>
      </c>
    </row>
    <row r="126" spans="1:9" x14ac:dyDescent="0.45">
      <c r="A126">
        <v>125</v>
      </c>
      <c r="B126" t="str">
        <f t="shared" si="5"/>
        <v>7D</v>
      </c>
      <c r="C126" t="str">
        <f t="shared" si="8"/>
        <v>007D</v>
      </c>
      <c r="D126" t="str">
        <f t="shared" si="9"/>
        <v>7D 00</v>
      </c>
      <c r="E126" t="s">
        <v>138</v>
      </c>
      <c r="F126" t="s">
        <v>747</v>
      </c>
      <c r="G126" t="str">
        <f t="shared" si="6"/>
        <v>7D005013</v>
      </c>
      <c r="H126" t="str">
        <f t="shared" si="7"/>
        <v/>
      </c>
    </row>
    <row r="127" spans="1:9" x14ac:dyDescent="0.45">
      <c r="A127">
        <v>126</v>
      </c>
      <c r="B127" t="str">
        <f t="shared" si="5"/>
        <v>7E</v>
      </c>
      <c r="C127" t="str">
        <f t="shared" si="8"/>
        <v>007E</v>
      </c>
      <c r="D127" t="str">
        <f t="shared" si="9"/>
        <v>7E 00</v>
      </c>
      <c r="E127" t="s">
        <v>139</v>
      </c>
      <c r="F127" t="s">
        <v>740</v>
      </c>
      <c r="G127" t="str">
        <f t="shared" si="6"/>
        <v>7E005013</v>
      </c>
      <c r="H127" t="str">
        <f t="shared" si="7"/>
        <v/>
      </c>
    </row>
    <row r="128" spans="1:9" x14ac:dyDescent="0.45">
      <c r="A128">
        <v>127</v>
      </c>
      <c r="B128" t="str">
        <f t="shared" si="5"/>
        <v>7F</v>
      </c>
      <c r="C128" t="str">
        <f t="shared" si="8"/>
        <v>007F</v>
      </c>
      <c r="D128" t="str">
        <f t="shared" si="9"/>
        <v>7F 00</v>
      </c>
      <c r="E128" t="s">
        <v>140</v>
      </c>
      <c r="F128" t="s">
        <v>750</v>
      </c>
      <c r="G128" t="str">
        <f t="shared" si="6"/>
        <v>7F005013</v>
      </c>
      <c r="H128" t="str">
        <f t="shared" si="7"/>
        <v/>
      </c>
    </row>
    <row r="129" spans="1:8" x14ac:dyDescent="0.45">
      <c r="A129">
        <v>128</v>
      </c>
      <c r="B129" t="str">
        <f t="shared" si="5"/>
        <v>80</v>
      </c>
      <c r="C129" t="str">
        <f t="shared" si="8"/>
        <v>0080</v>
      </c>
      <c r="D129" t="str">
        <f t="shared" si="9"/>
        <v>80 00</v>
      </c>
      <c r="E129" t="s">
        <v>141</v>
      </c>
      <c r="F129" t="s">
        <v>750</v>
      </c>
      <c r="G129" t="str">
        <f t="shared" si="6"/>
        <v>80005013</v>
      </c>
      <c r="H129" t="str">
        <f t="shared" si="7"/>
        <v/>
      </c>
    </row>
    <row r="130" spans="1:8" x14ac:dyDescent="0.45">
      <c r="A130">
        <v>129</v>
      </c>
      <c r="B130" t="str">
        <f t="shared" ref="B130:B193" si="10">_xlfn.LET(_xlpm.hex,DEC2HEX(A130),IF(LEN(_xlpm.hex)=1,"0"&amp;_xlpm.hex,_xlpm.hex))</f>
        <v>81</v>
      </c>
      <c r="C130" t="str">
        <f t="shared" si="8"/>
        <v>0081</v>
      </c>
      <c r="D130" t="str">
        <f t="shared" si="9"/>
        <v>81 00</v>
      </c>
      <c r="E130" t="s">
        <v>142</v>
      </c>
      <c r="F130" t="s">
        <v>737</v>
      </c>
      <c r="G130" t="str">
        <f t="shared" ref="G130:G193" si="11">IF(A130&lt;256,TEXT(B130,"00")&amp;"005013",IF(MOD(A130,4)=0,DEC2HEX(_xlfn.BITRSHIFT(A130,2))&amp;"0F5013",""))</f>
        <v>81005013</v>
      </c>
      <c r="H130" t="str">
        <f t="shared" ref="H130:H193" si="12">IF(AND(A130&gt;255,MOD(A130,4)&lt;&gt;0),_xlfn.CONCAT("0",LEFT(B130,1),"0C4012",RIGHT(B130,2),"005012"),"")</f>
        <v/>
      </c>
    </row>
    <row r="131" spans="1:8" x14ac:dyDescent="0.45">
      <c r="A131">
        <v>130</v>
      </c>
      <c r="B131" t="str">
        <f t="shared" si="10"/>
        <v>82</v>
      </c>
      <c r="C131" t="str">
        <f t="shared" ref="C131:C194" si="13">DEC2HEX(A131,4)</f>
        <v>0082</v>
      </c>
      <c r="D131" t="str">
        <f t="shared" ref="D131:D194" si="14">RIGHT(C131,2)&amp;" "&amp;LEFT(C131,2)</f>
        <v>82 00</v>
      </c>
      <c r="E131" t="s">
        <v>143</v>
      </c>
      <c r="F131" t="s">
        <v>738</v>
      </c>
      <c r="G131" t="str">
        <f t="shared" si="11"/>
        <v>82005013</v>
      </c>
      <c r="H131" t="str">
        <f t="shared" si="12"/>
        <v/>
      </c>
    </row>
    <row r="132" spans="1:8" x14ac:dyDescent="0.45">
      <c r="A132">
        <v>131</v>
      </c>
      <c r="B132" t="str">
        <f t="shared" si="10"/>
        <v>83</v>
      </c>
      <c r="C132" t="str">
        <f t="shared" si="13"/>
        <v>0083</v>
      </c>
      <c r="D132" t="str">
        <f t="shared" si="14"/>
        <v>83 00</v>
      </c>
      <c r="E132" t="s">
        <v>144</v>
      </c>
      <c r="F132" t="s">
        <v>748</v>
      </c>
      <c r="G132" t="str">
        <f t="shared" si="11"/>
        <v>83005013</v>
      </c>
      <c r="H132" t="str">
        <f t="shared" si="12"/>
        <v/>
      </c>
    </row>
    <row r="133" spans="1:8" x14ac:dyDescent="0.45">
      <c r="A133">
        <v>132</v>
      </c>
      <c r="B133" t="str">
        <f t="shared" si="10"/>
        <v>84</v>
      </c>
      <c r="C133" t="str">
        <f t="shared" si="13"/>
        <v>0084</v>
      </c>
      <c r="D133" t="str">
        <f t="shared" si="14"/>
        <v>84 00</v>
      </c>
      <c r="E133" t="s">
        <v>145</v>
      </c>
      <c r="F133" t="s">
        <v>737</v>
      </c>
      <c r="G133" t="str">
        <f t="shared" si="11"/>
        <v>84005013</v>
      </c>
      <c r="H133" t="str">
        <f t="shared" si="12"/>
        <v/>
      </c>
    </row>
    <row r="134" spans="1:8" x14ac:dyDescent="0.45">
      <c r="A134">
        <v>133</v>
      </c>
      <c r="B134" t="str">
        <f t="shared" si="10"/>
        <v>85</v>
      </c>
      <c r="C134" t="str">
        <f t="shared" si="13"/>
        <v>0085</v>
      </c>
      <c r="D134" t="str">
        <f t="shared" si="14"/>
        <v>85 00</v>
      </c>
      <c r="E134" t="s">
        <v>146</v>
      </c>
      <c r="F134" t="s">
        <v>107</v>
      </c>
      <c r="G134" t="str">
        <f t="shared" si="11"/>
        <v>85005013</v>
      </c>
      <c r="H134" t="str">
        <f t="shared" si="12"/>
        <v/>
      </c>
    </row>
    <row r="135" spans="1:8" x14ac:dyDescent="0.45">
      <c r="A135">
        <v>134</v>
      </c>
      <c r="B135" t="str">
        <f t="shared" si="10"/>
        <v>86</v>
      </c>
      <c r="C135" t="str">
        <f t="shared" si="13"/>
        <v>0086</v>
      </c>
      <c r="D135" t="str">
        <f t="shared" si="14"/>
        <v>86 00</v>
      </c>
      <c r="E135" t="s">
        <v>147</v>
      </c>
      <c r="F135" t="s">
        <v>107</v>
      </c>
      <c r="G135" t="str">
        <f t="shared" si="11"/>
        <v>86005013</v>
      </c>
      <c r="H135" t="str">
        <f t="shared" si="12"/>
        <v/>
      </c>
    </row>
    <row r="136" spans="1:8" x14ac:dyDescent="0.45">
      <c r="A136">
        <v>135</v>
      </c>
      <c r="B136" t="str">
        <f t="shared" si="10"/>
        <v>87</v>
      </c>
      <c r="C136" t="str">
        <f t="shared" si="13"/>
        <v>0087</v>
      </c>
      <c r="D136" t="str">
        <f t="shared" si="14"/>
        <v>87 00</v>
      </c>
      <c r="E136" t="s">
        <v>148</v>
      </c>
      <c r="F136" t="s">
        <v>737</v>
      </c>
      <c r="G136" t="str">
        <f t="shared" si="11"/>
        <v>87005013</v>
      </c>
      <c r="H136" t="str">
        <f t="shared" si="12"/>
        <v/>
      </c>
    </row>
    <row r="137" spans="1:8" x14ac:dyDescent="0.45">
      <c r="A137">
        <v>136</v>
      </c>
      <c r="B137" t="str">
        <f t="shared" si="10"/>
        <v>88</v>
      </c>
      <c r="C137" t="str">
        <f t="shared" si="13"/>
        <v>0088</v>
      </c>
      <c r="D137" t="str">
        <f t="shared" si="14"/>
        <v>88 00</v>
      </c>
      <c r="E137" t="s">
        <v>149</v>
      </c>
      <c r="F137" t="s">
        <v>738</v>
      </c>
      <c r="G137" t="str">
        <f t="shared" si="11"/>
        <v>88005013</v>
      </c>
      <c r="H137" t="str">
        <f t="shared" si="12"/>
        <v/>
      </c>
    </row>
    <row r="138" spans="1:8" x14ac:dyDescent="0.45">
      <c r="A138">
        <v>137</v>
      </c>
      <c r="B138" t="str">
        <f t="shared" si="10"/>
        <v>89</v>
      </c>
      <c r="C138" t="str">
        <f t="shared" si="13"/>
        <v>0089</v>
      </c>
      <c r="D138" t="str">
        <f t="shared" si="14"/>
        <v>89 00</v>
      </c>
      <c r="E138" t="s">
        <v>150</v>
      </c>
      <c r="F138" t="s">
        <v>737</v>
      </c>
      <c r="G138" t="str">
        <f t="shared" si="11"/>
        <v>89005013</v>
      </c>
      <c r="H138" t="str">
        <f t="shared" si="12"/>
        <v/>
      </c>
    </row>
    <row r="139" spans="1:8" x14ac:dyDescent="0.45">
      <c r="A139">
        <v>138</v>
      </c>
      <c r="B139" t="str">
        <f t="shared" si="10"/>
        <v>8A</v>
      </c>
      <c r="C139" t="str">
        <f t="shared" si="13"/>
        <v>008A</v>
      </c>
      <c r="D139" t="str">
        <f t="shared" si="14"/>
        <v>8A 00</v>
      </c>
      <c r="E139" t="s">
        <v>151</v>
      </c>
      <c r="F139" t="s">
        <v>107</v>
      </c>
      <c r="G139" t="str">
        <f t="shared" si="11"/>
        <v>8A005013</v>
      </c>
      <c r="H139" t="str">
        <f t="shared" si="12"/>
        <v/>
      </c>
    </row>
    <row r="140" spans="1:8" x14ac:dyDescent="0.45">
      <c r="A140">
        <v>139</v>
      </c>
      <c r="B140" t="str">
        <f t="shared" si="10"/>
        <v>8B</v>
      </c>
      <c r="C140" t="str">
        <f t="shared" si="13"/>
        <v>008B</v>
      </c>
      <c r="D140" t="str">
        <f t="shared" si="14"/>
        <v>8B 00</v>
      </c>
      <c r="E140" t="s">
        <v>152</v>
      </c>
      <c r="F140" t="s">
        <v>748</v>
      </c>
      <c r="G140" t="str">
        <f t="shared" si="11"/>
        <v>8B005013</v>
      </c>
      <c r="H140" t="str">
        <f t="shared" si="12"/>
        <v/>
      </c>
    </row>
    <row r="141" spans="1:8" x14ac:dyDescent="0.45">
      <c r="A141">
        <v>140</v>
      </c>
      <c r="B141" t="str">
        <f t="shared" si="10"/>
        <v>8C</v>
      </c>
      <c r="C141" t="str">
        <f t="shared" si="13"/>
        <v>008C</v>
      </c>
      <c r="D141" t="str">
        <f t="shared" si="14"/>
        <v>8C 00</v>
      </c>
      <c r="E141" t="s">
        <v>153</v>
      </c>
      <c r="F141" t="s">
        <v>740</v>
      </c>
      <c r="G141" t="str">
        <f t="shared" si="11"/>
        <v>8C005013</v>
      </c>
      <c r="H141" t="str">
        <f t="shared" si="12"/>
        <v/>
      </c>
    </row>
    <row r="142" spans="1:8" x14ac:dyDescent="0.45">
      <c r="A142">
        <v>141</v>
      </c>
      <c r="B142" t="str">
        <f t="shared" si="10"/>
        <v>8D</v>
      </c>
      <c r="C142" t="str">
        <f t="shared" si="13"/>
        <v>008D</v>
      </c>
      <c r="D142" t="str">
        <f t="shared" si="14"/>
        <v>8D 00</v>
      </c>
      <c r="E142" t="s">
        <v>154</v>
      </c>
      <c r="F142" t="s">
        <v>749</v>
      </c>
      <c r="G142" t="str">
        <f t="shared" si="11"/>
        <v>8D005013</v>
      </c>
      <c r="H142" t="str">
        <f t="shared" si="12"/>
        <v/>
      </c>
    </row>
    <row r="143" spans="1:8" x14ac:dyDescent="0.45">
      <c r="A143">
        <v>142</v>
      </c>
      <c r="B143" t="str">
        <f t="shared" si="10"/>
        <v>8E</v>
      </c>
      <c r="C143" t="str">
        <f t="shared" si="13"/>
        <v>008E</v>
      </c>
      <c r="D143" t="str">
        <f t="shared" si="14"/>
        <v>8E 00</v>
      </c>
      <c r="E143" t="s">
        <v>155</v>
      </c>
      <c r="F143" t="s">
        <v>737</v>
      </c>
      <c r="G143" t="str">
        <f t="shared" si="11"/>
        <v>8E005013</v>
      </c>
      <c r="H143" t="str">
        <f t="shared" si="12"/>
        <v/>
      </c>
    </row>
    <row r="144" spans="1:8" x14ac:dyDescent="0.45">
      <c r="A144">
        <v>143</v>
      </c>
      <c r="B144" t="str">
        <f t="shared" si="10"/>
        <v>8F</v>
      </c>
      <c r="C144" t="str">
        <f t="shared" si="13"/>
        <v>008F</v>
      </c>
      <c r="D144" t="str">
        <f t="shared" si="14"/>
        <v>8F 00</v>
      </c>
      <c r="E144" t="s">
        <v>156</v>
      </c>
      <c r="F144" t="s">
        <v>743</v>
      </c>
      <c r="G144" t="str">
        <f t="shared" si="11"/>
        <v>8F005013</v>
      </c>
      <c r="H144" t="str">
        <f t="shared" si="12"/>
        <v/>
      </c>
    </row>
    <row r="145" spans="1:9" x14ac:dyDescent="0.45">
      <c r="A145">
        <v>144</v>
      </c>
      <c r="B145" t="str">
        <f t="shared" si="10"/>
        <v>90</v>
      </c>
      <c r="C145" t="str">
        <f t="shared" si="13"/>
        <v>0090</v>
      </c>
      <c r="D145" t="str">
        <f t="shared" si="14"/>
        <v>90 00</v>
      </c>
      <c r="E145" t="s">
        <v>157</v>
      </c>
      <c r="F145" t="s">
        <v>737</v>
      </c>
      <c r="G145" t="str">
        <f t="shared" si="11"/>
        <v>90005013</v>
      </c>
      <c r="H145" t="str">
        <f t="shared" si="12"/>
        <v/>
      </c>
    </row>
    <row r="146" spans="1:9" x14ac:dyDescent="0.45">
      <c r="A146">
        <v>145</v>
      </c>
      <c r="B146" t="str">
        <f t="shared" si="10"/>
        <v>91</v>
      </c>
      <c r="C146" t="str">
        <f t="shared" si="13"/>
        <v>0091</v>
      </c>
      <c r="D146" t="str">
        <f t="shared" si="14"/>
        <v>91 00</v>
      </c>
      <c r="E146" t="s">
        <v>158</v>
      </c>
      <c r="F146" t="s">
        <v>750</v>
      </c>
      <c r="G146" t="str">
        <f t="shared" si="11"/>
        <v>91005013</v>
      </c>
      <c r="H146" t="str">
        <f t="shared" si="12"/>
        <v/>
      </c>
      <c r="I146">
        <v>1</v>
      </c>
    </row>
    <row r="147" spans="1:9" x14ac:dyDescent="0.45">
      <c r="A147">
        <v>146</v>
      </c>
      <c r="B147" t="str">
        <f t="shared" si="10"/>
        <v>92</v>
      </c>
      <c r="C147" t="str">
        <f t="shared" si="13"/>
        <v>0092</v>
      </c>
      <c r="D147" t="str">
        <f t="shared" si="14"/>
        <v>92 00</v>
      </c>
      <c r="E147" t="s">
        <v>159</v>
      </c>
      <c r="F147" t="s">
        <v>737</v>
      </c>
      <c r="G147" t="str">
        <f t="shared" si="11"/>
        <v>92005013</v>
      </c>
      <c r="H147" t="str">
        <f t="shared" si="12"/>
        <v/>
      </c>
    </row>
    <row r="148" spans="1:9" x14ac:dyDescent="0.45">
      <c r="A148">
        <v>147</v>
      </c>
      <c r="B148" t="str">
        <f t="shared" si="10"/>
        <v>93</v>
      </c>
      <c r="C148" t="str">
        <f t="shared" si="13"/>
        <v>0093</v>
      </c>
      <c r="D148" t="str">
        <f t="shared" si="14"/>
        <v>93 00</v>
      </c>
      <c r="E148" t="s">
        <v>160</v>
      </c>
      <c r="F148" t="s">
        <v>744</v>
      </c>
      <c r="G148" t="str">
        <f t="shared" si="11"/>
        <v>93005013</v>
      </c>
      <c r="H148" t="str">
        <f t="shared" si="12"/>
        <v/>
      </c>
    </row>
    <row r="149" spans="1:9" x14ac:dyDescent="0.45">
      <c r="A149">
        <v>148</v>
      </c>
      <c r="B149" t="str">
        <f t="shared" si="10"/>
        <v>94</v>
      </c>
      <c r="C149" t="str">
        <f t="shared" si="13"/>
        <v>0094</v>
      </c>
      <c r="D149" t="str">
        <f t="shared" si="14"/>
        <v>94 00</v>
      </c>
      <c r="E149" t="s">
        <v>161</v>
      </c>
      <c r="F149" t="s">
        <v>746</v>
      </c>
      <c r="G149" t="str">
        <f t="shared" si="11"/>
        <v>94005013</v>
      </c>
      <c r="H149" t="str">
        <f t="shared" si="12"/>
        <v/>
      </c>
    </row>
    <row r="150" spans="1:9" x14ac:dyDescent="0.45">
      <c r="A150">
        <v>149</v>
      </c>
      <c r="B150" t="str">
        <f t="shared" si="10"/>
        <v>95</v>
      </c>
      <c r="C150" t="str">
        <f t="shared" si="13"/>
        <v>0095</v>
      </c>
      <c r="D150" t="str">
        <f t="shared" si="14"/>
        <v>95 00</v>
      </c>
      <c r="E150" t="s">
        <v>162</v>
      </c>
      <c r="F150" t="s">
        <v>107</v>
      </c>
      <c r="G150" t="str">
        <f t="shared" si="11"/>
        <v>95005013</v>
      </c>
      <c r="H150" t="str">
        <f t="shared" si="12"/>
        <v/>
      </c>
    </row>
    <row r="151" spans="1:9" x14ac:dyDescent="0.45">
      <c r="A151">
        <v>150</v>
      </c>
      <c r="B151" t="str">
        <f t="shared" si="10"/>
        <v>96</v>
      </c>
      <c r="C151" t="str">
        <f t="shared" si="13"/>
        <v>0096</v>
      </c>
      <c r="D151" t="str">
        <f t="shared" si="14"/>
        <v>96 00</v>
      </c>
      <c r="E151" t="s">
        <v>163</v>
      </c>
      <c r="F151" t="s">
        <v>737</v>
      </c>
      <c r="G151" t="str">
        <f t="shared" si="11"/>
        <v>96005013</v>
      </c>
      <c r="H151" t="str">
        <f t="shared" si="12"/>
        <v/>
      </c>
    </row>
    <row r="152" spans="1:9" x14ac:dyDescent="0.45">
      <c r="A152">
        <v>151</v>
      </c>
      <c r="B152" t="str">
        <f t="shared" si="10"/>
        <v>97</v>
      </c>
      <c r="C152" t="str">
        <f t="shared" si="13"/>
        <v>0097</v>
      </c>
      <c r="D152" t="str">
        <f t="shared" si="14"/>
        <v>97 00</v>
      </c>
      <c r="E152" t="s">
        <v>164</v>
      </c>
      <c r="F152" t="s">
        <v>748</v>
      </c>
      <c r="G152" t="str">
        <f t="shared" si="11"/>
        <v>97005013</v>
      </c>
      <c r="H152" t="str">
        <f t="shared" si="12"/>
        <v/>
      </c>
    </row>
    <row r="153" spans="1:9" x14ac:dyDescent="0.45">
      <c r="A153">
        <v>152</v>
      </c>
      <c r="B153" t="str">
        <f t="shared" si="10"/>
        <v>98</v>
      </c>
      <c r="C153" t="str">
        <f t="shared" si="13"/>
        <v>0098</v>
      </c>
      <c r="D153" t="str">
        <f t="shared" si="14"/>
        <v>98 00</v>
      </c>
      <c r="E153" t="s">
        <v>165</v>
      </c>
      <c r="F153" t="s">
        <v>750</v>
      </c>
      <c r="G153" t="str">
        <f t="shared" si="11"/>
        <v>98005013</v>
      </c>
      <c r="H153" t="str">
        <f t="shared" si="12"/>
        <v/>
      </c>
    </row>
    <row r="154" spans="1:9" x14ac:dyDescent="0.45">
      <c r="A154">
        <v>153</v>
      </c>
      <c r="B154" t="str">
        <f t="shared" si="10"/>
        <v>99</v>
      </c>
      <c r="C154" t="str">
        <f t="shared" si="13"/>
        <v>0099</v>
      </c>
      <c r="D154" t="str">
        <f t="shared" si="14"/>
        <v>99 00</v>
      </c>
      <c r="E154" t="s">
        <v>166</v>
      </c>
      <c r="F154" t="s">
        <v>737</v>
      </c>
      <c r="G154" t="str">
        <f t="shared" si="11"/>
        <v>99005013</v>
      </c>
      <c r="H154" t="str">
        <f t="shared" si="12"/>
        <v/>
      </c>
    </row>
    <row r="155" spans="1:9" x14ac:dyDescent="0.45">
      <c r="A155">
        <v>154</v>
      </c>
      <c r="B155" t="str">
        <f t="shared" si="10"/>
        <v>9A</v>
      </c>
      <c r="C155" t="str">
        <f t="shared" si="13"/>
        <v>009A</v>
      </c>
      <c r="D155" t="str">
        <f t="shared" si="14"/>
        <v>9A 00</v>
      </c>
      <c r="E155" t="s">
        <v>167</v>
      </c>
      <c r="F155" t="s">
        <v>737</v>
      </c>
      <c r="G155" t="str">
        <f t="shared" si="11"/>
        <v>9A005013</v>
      </c>
      <c r="H155" t="str">
        <f t="shared" si="12"/>
        <v/>
      </c>
    </row>
    <row r="156" spans="1:9" x14ac:dyDescent="0.45">
      <c r="A156">
        <v>155</v>
      </c>
      <c r="B156" t="str">
        <f t="shared" si="10"/>
        <v>9B</v>
      </c>
      <c r="C156" t="str">
        <f t="shared" si="13"/>
        <v>009B</v>
      </c>
      <c r="D156" t="str">
        <f t="shared" si="14"/>
        <v>9B 00</v>
      </c>
      <c r="E156" t="s">
        <v>168</v>
      </c>
      <c r="F156" t="s">
        <v>747</v>
      </c>
      <c r="G156" t="str">
        <f t="shared" si="11"/>
        <v>9B005013</v>
      </c>
      <c r="H156" t="str">
        <f t="shared" si="12"/>
        <v/>
      </c>
    </row>
    <row r="157" spans="1:9" x14ac:dyDescent="0.45">
      <c r="A157">
        <v>156</v>
      </c>
      <c r="B157" t="str">
        <f t="shared" si="10"/>
        <v>9C</v>
      </c>
      <c r="C157" t="str">
        <f t="shared" si="13"/>
        <v>009C</v>
      </c>
      <c r="D157" t="str">
        <f t="shared" si="14"/>
        <v>9C 00</v>
      </c>
      <c r="E157" t="s">
        <v>169</v>
      </c>
      <c r="F157" t="s">
        <v>107</v>
      </c>
      <c r="G157" t="str">
        <f t="shared" si="11"/>
        <v>9C005013</v>
      </c>
      <c r="H157" t="str">
        <f t="shared" si="12"/>
        <v/>
      </c>
    </row>
    <row r="158" spans="1:9" x14ac:dyDescent="0.45">
      <c r="A158">
        <v>157</v>
      </c>
      <c r="B158" t="str">
        <f t="shared" si="10"/>
        <v>9D</v>
      </c>
      <c r="C158" t="str">
        <f t="shared" si="13"/>
        <v>009D</v>
      </c>
      <c r="D158" t="str">
        <f t="shared" si="14"/>
        <v>9D 00</v>
      </c>
      <c r="E158" t="s">
        <v>170</v>
      </c>
      <c r="F158" t="s">
        <v>751</v>
      </c>
      <c r="G158" t="str">
        <f t="shared" si="11"/>
        <v>9D005013</v>
      </c>
      <c r="H158" t="str">
        <f t="shared" si="12"/>
        <v/>
      </c>
    </row>
    <row r="159" spans="1:9" x14ac:dyDescent="0.45">
      <c r="A159">
        <v>158</v>
      </c>
      <c r="B159" t="str">
        <f t="shared" si="10"/>
        <v>9E</v>
      </c>
      <c r="C159" t="str">
        <f t="shared" si="13"/>
        <v>009E</v>
      </c>
      <c r="D159" t="str">
        <f t="shared" si="14"/>
        <v>9E 00</v>
      </c>
      <c r="E159" t="s">
        <v>171</v>
      </c>
      <c r="F159" t="s">
        <v>737</v>
      </c>
      <c r="G159" t="str">
        <f t="shared" si="11"/>
        <v>9E005013</v>
      </c>
      <c r="H159" t="str">
        <f t="shared" si="12"/>
        <v/>
      </c>
    </row>
    <row r="160" spans="1:9" x14ac:dyDescent="0.45">
      <c r="A160">
        <v>159</v>
      </c>
      <c r="B160" t="str">
        <f t="shared" si="10"/>
        <v>9F</v>
      </c>
      <c r="C160" t="str">
        <f t="shared" si="13"/>
        <v>009F</v>
      </c>
      <c r="D160" t="str">
        <f t="shared" si="14"/>
        <v>9F 00</v>
      </c>
      <c r="E160" t="s">
        <v>172</v>
      </c>
      <c r="F160" t="s">
        <v>737</v>
      </c>
      <c r="G160" t="str">
        <f t="shared" si="11"/>
        <v>9F005013</v>
      </c>
      <c r="H160" t="str">
        <f t="shared" si="12"/>
        <v/>
      </c>
    </row>
    <row r="161" spans="1:20" x14ac:dyDescent="0.45">
      <c r="A161">
        <v>160</v>
      </c>
      <c r="B161" t="str">
        <f t="shared" si="10"/>
        <v>A0</v>
      </c>
      <c r="C161" t="str">
        <f t="shared" si="13"/>
        <v>00A0</v>
      </c>
      <c r="D161" t="str">
        <f t="shared" si="14"/>
        <v>A0 00</v>
      </c>
      <c r="E161" t="s">
        <v>173</v>
      </c>
      <c r="F161" t="s">
        <v>737</v>
      </c>
      <c r="G161" t="str">
        <f t="shared" si="11"/>
        <v>A0005013</v>
      </c>
      <c r="H161" t="str">
        <f t="shared" si="12"/>
        <v/>
      </c>
    </row>
    <row r="162" spans="1:20" x14ac:dyDescent="0.45">
      <c r="A162">
        <v>161</v>
      </c>
      <c r="B162" t="str">
        <f t="shared" si="10"/>
        <v>A1</v>
      </c>
      <c r="C162" t="str">
        <f t="shared" si="13"/>
        <v>00A1</v>
      </c>
      <c r="D162" t="str">
        <f t="shared" si="14"/>
        <v>A1 00</v>
      </c>
      <c r="E162" t="s">
        <v>174</v>
      </c>
      <c r="F162" t="s">
        <v>737</v>
      </c>
      <c r="G162" t="str">
        <f t="shared" si="11"/>
        <v>A1005013</v>
      </c>
      <c r="H162" t="str">
        <f t="shared" si="12"/>
        <v/>
      </c>
    </row>
    <row r="163" spans="1:20" x14ac:dyDescent="0.45">
      <c r="A163">
        <v>162</v>
      </c>
      <c r="B163" t="str">
        <f t="shared" si="10"/>
        <v>A2</v>
      </c>
      <c r="C163" t="str">
        <f t="shared" si="13"/>
        <v>00A2</v>
      </c>
      <c r="D163" t="str">
        <f t="shared" si="14"/>
        <v>A2 00</v>
      </c>
      <c r="E163" t="s">
        <v>175</v>
      </c>
      <c r="F163" t="s">
        <v>737</v>
      </c>
      <c r="G163" t="str">
        <f t="shared" si="11"/>
        <v>A2005013</v>
      </c>
      <c r="H163" t="str">
        <f t="shared" si="12"/>
        <v/>
      </c>
    </row>
    <row r="164" spans="1:20" x14ac:dyDescent="0.45">
      <c r="A164">
        <v>163</v>
      </c>
      <c r="B164" t="str">
        <f t="shared" si="10"/>
        <v>A3</v>
      </c>
      <c r="C164" t="str">
        <f t="shared" si="13"/>
        <v>00A3</v>
      </c>
      <c r="D164" t="str">
        <f t="shared" si="14"/>
        <v>A3 00</v>
      </c>
      <c r="E164" t="s">
        <v>176</v>
      </c>
      <c r="F164" t="s">
        <v>737</v>
      </c>
      <c r="G164" t="str">
        <f t="shared" si="11"/>
        <v>A3005013</v>
      </c>
      <c r="H164" t="str">
        <f t="shared" si="12"/>
        <v/>
      </c>
    </row>
    <row r="165" spans="1:20" x14ac:dyDescent="0.45">
      <c r="A165">
        <v>164</v>
      </c>
      <c r="B165" t="str">
        <f t="shared" si="10"/>
        <v>A4</v>
      </c>
      <c r="C165" t="str">
        <f t="shared" si="13"/>
        <v>00A4</v>
      </c>
      <c r="D165" t="str">
        <f t="shared" si="14"/>
        <v>A4 00</v>
      </c>
      <c r="E165" t="s">
        <v>177</v>
      </c>
      <c r="F165" t="s">
        <v>737</v>
      </c>
      <c r="G165" t="str">
        <f t="shared" si="11"/>
        <v>A4005013</v>
      </c>
      <c r="H165" t="str">
        <f t="shared" si="12"/>
        <v/>
      </c>
    </row>
    <row r="166" spans="1:20" x14ac:dyDescent="0.45">
      <c r="A166">
        <v>165</v>
      </c>
      <c r="B166" t="str">
        <f t="shared" si="10"/>
        <v>A5</v>
      </c>
      <c r="C166" t="str">
        <f t="shared" si="13"/>
        <v>00A5</v>
      </c>
      <c r="D166" t="str">
        <f t="shared" si="14"/>
        <v>A5 00</v>
      </c>
      <c r="E166" t="s">
        <v>178</v>
      </c>
      <c r="F166" t="s">
        <v>737</v>
      </c>
      <c r="G166" t="str">
        <f t="shared" si="11"/>
        <v>A5005013</v>
      </c>
      <c r="H166" t="str">
        <f t="shared" si="12"/>
        <v/>
      </c>
    </row>
    <row r="167" spans="1:20" x14ac:dyDescent="0.45">
      <c r="A167">
        <v>166</v>
      </c>
      <c r="B167" t="str">
        <f t="shared" si="10"/>
        <v>A6</v>
      </c>
      <c r="C167" t="str">
        <f t="shared" si="13"/>
        <v>00A6</v>
      </c>
      <c r="D167" t="str">
        <f t="shared" si="14"/>
        <v>A6 00</v>
      </c>
      <c r="E167" t="s">
        <v>179</v>
      </c>
      <c r="F167" t="s">
        <v>737</v>
      </c>
      <c r="G167" t="str">
        <f t="shared" si="11"/>
        <v>A6005013</v>
      </c>
      <c r="H167" t="str">
        <f t="shared" si="12"/>
        <v/>
      </c>
    </row>
    <row r="168" spans="1:20" x14ac:dyDescent="0.45">
      <c r="A168">
        <v>167</v>
      </c>
      <c r="B168" t="str">
        <f t="shared" si="10"/>
        <v>A7</v>
      </c>
      <c r="C168" t="str">
        <f t="shared" si="13"/>
        <v>00A7</v>
      </c>
      <c r="D168" t="str">
        <f t="shared" si="14"/>
        <v>A7 00</v>
      </c>
      <c r="E168" t="s">
        <v>180</v>
      </c>
      <c r="F168" t="s">
        <v>738</v>
      </c>
      <c r="G168" t="str">
        <f t="shared" si="11"/>
        <v>A7005013</v>
      </c>
      <c r="H168" t="str">
        <f t="shared" si="12"/>
        <v/>
      </c>
    </row>
    <row r="169" spans="1:20" x14ac:dyDescent="0.45">
      <c r="A169">
        <v>168</v>
      </c>
      <c r="B169" t="str">
        <f t="shared" si="10"/>
        <v>A8</v>
      </c>
      <c r="C169" t="str">
        <f t="shared" si="13"/>
        <v>00A8</v>
      </c>
      <c r="D169" t="str">
        <f t="shared" si="14"/>
        <v>A8 00</v>
      </c>
      <c r="E169" t="s">
        <v>181</v>
      </c>
      <c r="F169" t="s">
        <v>745</v>
      </c>
      <c r="G169" t="str">
        <f t="shared" si="11"/>
        <v>A8005013</v>
      </c>
      <c r="H169" t="str">
        <f t="shared" si="12"/>
        <v/>
      </c>
    </row>
    <row r="170" spans="1:20" x14ac:dyDescent="0.45">
      <c r="A170">
        <v>169</v>
      </c>
      <c r="B170" t="str">
        <f t="shared" si="10"/>
        <v>A9</v>
      </c>
      <c r="C170" t="str">
        <f t="shared" si="13"/>
        <v>00A9</v>
      </c>
      <c r="D170" t="str">
        <f t="shared" si="14"/>
        <v>A9 00</v>
      </c>
      <c r="E170" t="s">
        <v>182</v>
      </c>
      <c r="F170" t="s">
        <v>749</v>
      </c>
      <c r="G170" t="str">
        <f t="shared" si="11"/>
        <v>A9005013</v>
      </c>
      <c r="H170" t="str">
        <f t="shared" si="12"/>
        <v/>
      </c>
      <c r="I170">
        <v>1</v>
      </c>
      <c r="M170" t="s">
        <v>757</v>
      </c>
      <c r="N170" t="s">
        <v>758</v>
      </c>
      <c r="O170" t="s">
        <v>760</v>
      </c>
      <c r="P170" t="s">
        <v>759</v>
      </c>
      <c r="Q170" t="s">
        <v>761</v>
      </c>
      <c r="R170" t="s">
        <v>762</v>
      </c>
      <c r="S170" t="s">
        <v>763</v>
      </c>
      <c r="T170" t="s">
        <v>764</v>
      </c>
    </row>
    <row r="171" spans="1:20" x14ac:dyDescent="0.45">
      <c r="A171">
        <v>170</v>
      </c>
      <c r="B171" t="str">
        <f t="shared" si="10"/>
        <v>AA</v>
      </c>
      <c r="C171" t="str">
        <f t="shared" si="13"/>
        <v>00AA</v>
      </c>
      <c r="D171" t="str">
        <f t="shared" si="14"/>
        <v>AA 00</v>
      </c>
      <c r="E171" t="s">
        <v>183</v>
      </c>
      <c r="F171" t="s">
        <v>737</v>
      </c>
      <c r="G171" t="str">
        <f t="shared" si="11"/>
        <v>AA005013</v>
      </c>
      <c r="H171" t="str">
        <f t="shared" si="12"/>
        <v/>
      </c>
    </row>
    <row r="172" spans="1:20" x14ac:dyDescent="0.45">
      <c r="A172">
        <v>171</v>
      </c>
      <c r="B172" t="str">
        <f t="shared" si="10"/>
        <v>AB</v>
      </c>
      <c r="C172" t="str">
        <f t="shared" si="13"/>
        <v>00AB</v>
      </c>
      <c r="D172" t="str">
        <f t="shared" si="14"/>
        <v>AB 00</v>
      </c>
      <c r="E172" t="s">
        <v>184</v>
      </c>
      <c r="F172" t="s">
        <v>753</v>
      </c>
      <c r="G172" t="str">
        <f t="shared" si="11"/>
        <v>AB005013</v>
      </c>
      <c r="H172" t="str">
        <f t="shared" si="12"/>
        <v/>
      </c>
    </row>
    <row r="173" spans="1:20" x14ac:dyDescent="0.45">
      <c r="A173">
        <v>172</v>
      </c>
      <c r="B173" t="str">
        <f t="shared" si="10"/>
        <v>AC</v>
      </c>
      <c r="C173" t="str">
        <f t="shared" si="13"/>
        <v>00AC</v>
      </c>
      <c r="D173" t="str">
        <f t="shared" si="14"/>
        <v>AC 00</v>
      </c>
      <c r="E173" t="s">
        <v>185</v>
      </c>
      <c r="F173" t="s">
        <v>740</v>
      </c>
      <c r="G173" t="str">
        <f t="shared" si="11"/>
        <v>AC005013</v>
      </c>
      <c r="H173" t="str">
        <f t="shared" si="12"/>
        <v/>
      </c>
    </row>
    <row r="174" spans="1:20" x14ac:dyDescent="0.45">
      <c r="A174">
        <v>173</v>
      </c>
      <c r="B174" t="str">
        <f t="shared" si="10"/>
        <v>AD</v>
      </c>
      <c r="C174" t="str">
        <f t="shared" si="13"/>
        <v>00AD</v>
      </c>
      <c r="D174" t="str">
        <f t="shared" si="14"/>
        <v>AD 00</v>
      </c>
      <c r="E174" t="s">
        <v>186</v>
      </c>
      <c r="F174" t="s">
        <v>737</v>
      </c>
      <c r="G174" t="str">
        <f t="shared" si="11"/>
        <v>AD005013</v>
      </c>
      <c r="H174" t="str">
        <f t="shared" si="12"/>
        <v/>
      </c>
    </row>
    <row r="175" spans="1:20" x14ac:dyDescent="0.45">
      <c r="A175">
        <v>174</v>
      </c>
      <c r="B175" t="str">
        <f t="shared" si="10"/>
        <v>AE</v>
      </c>
      <c r="C175" t="str">
        <f t="shared" si="13"/>
        <v>00AE</v>
      </c>
      <c r="D175" t="str">
        <f t="shared" si="14"/>
        <v>AE 00</v>
      </c>
      <c r="E175" t="s">
        <v>187</v>
      </c>
      <c r="F175" t="s">
        <v>753</v>
      </c>
      <c r="G175" t="str">
        <f t="shared" si="11"/>
        <v>AE005013</v>
      </c>
      <c r="H175" t="str">
        <f t="shared" si="12"/>
        <v/>
      </c>
    </row>
    <row r="176" spans="1:20" x14ac:dyDescent="0.45">
      <c r="A176">
        <v>175</v>
      </c>
      <c r="B176" t="str">
        <f t="shared" si="10"/>
        <v>AF</v>
      </c>
      <c r="C176" t="str">
        <f t="shared" si="13"/>
        <v>00AF</v>
      </c>
      <c r="D176" t="str">
        <f t="shared" si="14"/>
        <v>AF 00</v>
      </c>
      <c r="E176" t="s">
        <v>188</v>
      </c>
      <c r="F176" t="s">
        <v>737</v>
      </c>
      <c r="G176" t="str">
        <f t="shared" si="11"/>
        <v>AF005013</v>
      </c>
      <c r="H176" t="str">
        <f t="shared" si="12"/>
        <v/>
      </c>
    </row>
    <row r="177" spans="1:8" x14ac:dyDescent="0.45">
      <c r="A177">
        <v>176</v>
      </c>
      <c r="B177" t="str">
        <f t="shared" si="10"/>
        <v>B0</v>
      </c>
      <c r="C177" t="str">
        <f t="shared" si="13"/>
        <v>00B0</v>
      </c>
      <c r="D177" t="str">
        <f t="shared" si="14"/>
        <v>B0 00</v>
      </c>
      <c r="E177" t="s">
        <v>189</v>
      </c>
      <c r="F177" t="s">
        <v>737</v>
      </c>
      <c r="G177" t="str">
        <f t="shared" si="11"/>
        <v>B0005013</v>
      </c>
      <c r="H177" t="str">
        <f t="shared" si="12"/>
        <v/>
      </c>
    </row>
    <row r="178" spans="1:8" x14ac:dyDescent="0.45">
      <c r="A178">
        <v>177</v>
      </c>
      <c r="B178" t="str">
        <f t="shared" si="10"/>
        <v>B1</v>
      </c>
      <c r="C178" t="str">
        <f t="shared" si="13"/>
        <v>00B1</v>
      </c>
      <c r="D178" t="str">
        <f t="shared" si="14"/>
        <v>B1 00</v>
      </c>
      <c r="E178" t="s">
        <v>190</v>
      </c>
      <c r="F178" t="s">
        <v>743</v>
      </c>
      <c r="G178" t="str">
        <f t="shared" si="11"/>
        <v>B1005013</v>
      </c>
      <c r="H178" t="str">
        <f t="shared" si="12"/>
        <v/>
      </c>
    </row>
    <row r="179" spans="1:8" x14ac:dyDescent="0.45">
      <c r="A179">
        <v>178</v>
      </c>
      <c r="B179" t="str">
        <f t="shared" si="10"/>
        <v>B2</v>
      </c>
      <c r="C179" t="str">
        <f t="shared" si="13"/>
        <v>00B2</v>
      </c>
      <c r="D179" t="str">
        <f t="shared" si="14"/>
        <v>B2 00</v>
      </c>
      <c r="E179" t="s">
        <v>191</v>
      </c>
      <c r="F179" t="s">
        <v>744</v>
      </c>
      <c r="G179" t="str">
        <f t="shared" si="11"/>
        <v>B2005013</v>
      </c>
      <c r="H179" t="str">
        <f t="shared" si="12"/>
        <v/>
      </c>
    </row>
    <row r="180" spans="1:8" x14ac:dyDescent="0.45">
      <c r="A180">
        <v>179</v>
      </c>
      <c r="B180" t="str">
        <f t="shared" si="10"/>
        <v>B3</v>
      </c>
      <c r="C180" t="str">
        <f t="shared" si="13"/>
        <v>00B3</v>
      </c>
      <c r="D180" t="str">
        <f t="shared" si="14"/>
        <v>B3 00</v>
      </c>
      <c r="E180" t="s">
        <v>192</v>
      </c>
      <c r="F180" t="s">
        <v>738</v>
      </c>
      <c r="G180" t="str">
        <f t="shared" si="11"/>
        <v>B3005013</v>
      </c>
      <c r="H180" t="str">
        <f t="shared" si="12"/>
        <v/>
      </c>
    </row>
    <row r="181" spans="1:8" x14ac:dyDescent="0.45">
      <c r="A181">
        <v>180</v>
      </c>
      <c r="B181" t="str">
        <f t="shared" si="10"/>
        <v>B4</v>
      </c>
      <c r="C181" t="str">
        <f t="shared" si="13"/>
        <v>00B4</v>
      </c>
      <c r="D181" t="str">
        <f t="shared" si="14"/>
        <v>B4 00</v>
      </c>
      <c r="E181" t="s">
        <v>193</v>
      </c>
      <c r="F181" t="s">
        <v>753</v>
      </c>
      <c r="G181" t="str">
        <f t="shared" si="11"/>
        <v>B4005013</v>
      </c>
      <c r="H181" t="str">
        <f t="shared" si="12"/>
        <v/>
      </c>
    </row>
    <row r="182" spans="1:8" x14ac:dyDescent="0.45">
      <c r="A182">
        <v>181</v>
      </c>
      <c r="B182" t="str">
        <f t="shared" si="10"/>
        <v>B5</v>
      </c>
      <c r="C182" t="str">
        <f t="shared" si="13"/>
        <v>00B5</v>
      </c>
      <c r="D182" t="str">
        <f t="shared" si="14"/>
        <v>B5 00</v>
      </c>
      <c r="E182" t="s">
        <v>194</v>
      </c>
      <c r="F182" t="s">
        <v>741</v>
      </c>
      <c r="G182" t="str">
        <f t="shared" si="11"/>
        <v>B5005013</v>
      </c>
      <c r="H182" t="str">
        <f t="shared" si="12"/>
        <v/>
      </c>
    </row>
    <row r="183" spans="1:8" x14ac:dyDescent="0.45">
      <c r="A183">
        <v>182</v>
      </c>
      <c r="B183" t="str">
        <f t="shared" si="10"/>
        <v>B6</v>
      </c>
      <c r="C183" t="str">
        <f t="shared" si="13"/>
        <v>00B6</v>
      </c>
      <c r="D183" t="str">
        <f t="shared" si="14"/>
        <v>B6 00</v>
      </c>
      <c r="E183" t="s">
        <v>7</v>
      </c>
      <c r="F183" t="s">
        <v>737</v>
      </c>
      <c r="G183" t="str">
        <f t="shared" si="11"/>
        <v>B6005013</v>
      </c>
      <c r="H183" t="str">
        <f t="shared" si="12"/>
        <v/>
      </c>
    </row>
    <row r="184" spans="1:8" x14ac:dyDescent="0.45">
      <c r="A184">
        <v>183</v>
      </c>
      <c r="B184" t="str">
        <f t="shared" si="10"/>
        <v>B7</v>
      </c>
      <c r="C184" t="str">
        <f t="shared" si="13"/>
        <v>00B7</v>
      </c>
      <c r="D184" t="str">
        <f t="shared" si="14"/>
        <v>B7 00</v>
      </c>
      <c r="E184" t="s">
        <v>195</v>
      </c>
      <c r="F184" t="s">
        <v>738</v>
      </c>
      <c r="G184" t="str">
        <f t="shared" si="11"/>
        <v>B7005013</v>
      </c>
      <c r="H184" t="str">
        <f t="shared" si="12"/>
        <v/>
      </c>
    </row>
    <row r="185" spans="1:8" x14ac:dyDescent="0.45">
      <c r="A185">
        <v>184</v>
      </c>
      <c r="B185" t="str">
        <f t="shared" si="10"/>
        <v>B8</v>
      </c>
      <c r="C185" t="str">
        <f t="shared" si="13"/>
        <v>00B8</v>
      </c>
      <c r="D185" t="str">
        <f t="shared" si="14"/>
        <v>B8 00</v>
      </c>
      <c r="E185" t="s">
        <v>196</v>
      </c>
      <c r="F185" t="s">
        <v>107</v>
      </c>
      <c r="G185" t="str">
        <f t="shared" si="11"/>
        <v>B8005013</v>
      </c>
      <c r="H185" t="str">
        <f t="shared" si="12"/>
        <v/>
      </c>
    </row>
    <row r="186" spans="1:8" x14ac:dyDescent="0.45">
      <c r="A186">
        <v>185</v>
      </c>
      <c r="B186" t="str">
        <f t="shared" si="10"/>
        <v>B9</v>
      </c>
      <c r="C186" t="str">
        <f t="shared" si="13"/>
        <v>00B9</v>
      </c>
      <c r="D186" t="str">
        <f t="shared" si="14"/>
        <v>B9 00</v>
      </c>
      <c r="E186" t="s">
        <v>197</v>
      </c>
      <c r="F186" t="s">
        <v>745</v>
      </c>
      <c r="G186" t="str">
        <f t="shared" si="11"/>
        <v>B9005013</v>
      </c>
      <c r="H186" t="str">
        <f t="shared" si="12"/>
        <v/>
      </c>
    </row>
    <row r="187" spans="1:8" x14ac:dyDescent="0.45">
      <c r="A187">
        <v>186</v>
      </c>
      <c r="B187" t="str">
        <f t="shared" si="10"/>
        <v>BA</v>
      </c>
      <c r="C187" t="str">
        <f t="shared" si="13"/>
        <v>00BA</v>
      </c>
      <c r="D187" t="str">
        <f t="shared" si="14"/>
        <v>BA 00</v>
      </c>
      <c r="E187" t="s">
        <v>198</v>
      </c>
      <c r="F187" t="s">
        <v>739</v>
      </c>
      <c r="G187" t="str">
        <f t="shared" si="11"/>
        <v>BA005013</v>
      </c>
      <c r="H187" t="str">
        <f t="shared" si="12"/>
        <v/>
      </c>
    </row>
    <row r="188" spans="1:8" x14ac:dyDescent="0.45">
      <c r="A188">
        <v>187</v>
      </c>
      <c r="B188" t="str">
        <f t="shared" si="10"/>
        <v>BB</v>
      </c>
      <c r="C188" t="str">
        <f t="shared" si="13"/>
        <v>00BB</v>
      </c>
      <c r="D188" t="str">
        <f t="shared" si="14"/>
        <v>BB 00</v>
      </c>
      <c r="E188" t="s">
        <v>199</v>
      </c>
      <c r="F188" t="s">
        <v>737</v>
      </c>
      <c r="G188" t="str">
        <f t="shared" si="11"/>
        <v>BB005013</v>
      </c>
      <c r="H188" t="str">
        <f t="shared" si="12"/>
        <v/>
      </c>
    </row>
    <row r="189" spans="1:8" x14ac:dyDescent="0.45">
      <c r="A189">
        <v>188</v>
      </c>
      <c r="B189" t="str">
        <f t="shared" si="10"/>
        <v>BC</v>
      </c>
      <c r="C189" t="str">
        <f t="shared" si="13"/>
        <v>00BC</v>
      </c>
      <c r="D189" t="str">
        <f t="shared" si="14"/>
        <v>BC 00</v>
      </c>
      <c r="E189" t="s">
        <v>200</v>
      </c>
      <c r="F189" t="s">
        <v>748</v>
      </c>
      <c r="G189" t="str">
        <f t="shared" si="11"/>
        <v>BC005013</v>
      </c>
      <c r="H189" t="str">
        <f t="shared" si="12"/>
        <v/>
      </c>
    </row>
    <row r="190" spans="1:8" x14ac:dyDescent="0.45">
      <c r="A190">
        <v>189</v>
      </c>
      <c r="B190" t="str">
        <f t="shared" si="10"/>
        <v>BD</v>
      </c>
      <c r="C190" t="str">
        <f t="shared" si="13"/>
        <v>00BD</v>
      </c>
      <c r="D190" t="str">
        <f t="shared" si="14"/>
        <v>BD 00</v>
      </c>
      <c r="E190" t="s">
        <v>201</v>
      </c>
      <c r="F190" t="s">
        <v>747</v>
      </c>
      <c r="G190" t="str">
        <f t="shared" si="11"/>
        <v>BD005013</v>
      </c>
      <c r="H190" t="str">
        <f t="shared" si="12"/>
        <v/>
      </c>
    </row>
    <row r="191" spans="1:8" x14ac:dyDescent="0.45">
      <c r="A191">
        <v>190</v>
      </c>
      <c r="B191" t="str">
        <f t="shared" si="10"/>
        <v>BE</v>
      </c>
      <c r="C191" t="str">
        <f t="shared" si="13"/>
        <v>00BE</v>
      </c>
      <c r="D191" t="str">
        <f t="shared" si="14"/>
        <v>BE 00</v>
      </c>
      <c r="E191" t="s">
        <v>202</v>
      </c>
      <c r="F191" t="s">
        <v>750</v>
      </c>
      <c r="G191" t="str">
        <f t="shared" si="11"/>
        <v>BE005013</v>
      </c>
      <c r="H191" t="str">
        <f t="shared" si="12"/>
        <v/>
      </c>
    </row>
    <row r="192" spans="1:8" x14ac:dyDescent="0.45">
      <c r="A192">
        <v>191</v>
      </c>
      <c r="B192" t="str">
        <f t="shared" si="10"/>
        <v>BF</v>
      </c>
      <c r="C192" t="str">
        <f t="shared" si="13"/>
        <v>00BF</v>
      </c>
      <c r="D192" t="str">
        <f t="shared" si="14"/>
        <v>BF 00</v>
      </c>
      <c r="E192" t="s">
        <v>203</v>
      </c>
      <c r="F192" t="s">
        <v>747</v>
      </c>
      <c r="G192" t="str">
        <f t="shared" si="11"/>
        <v>BF005013</v>
      </c>
      <c r="H192" t="str">
        <f t="shared" si="12"/>
        <v/>
      </c>
    </row>
    <row r="193" spans="1:8" x14ac:dyDescent="0.45">
      <c r="A193">
        <v>192</v>
      </c>
      <c r="B193" t="str">
        <f t="shared" si="10"/>
        <v>C0</v>
      </c>
      <c r="C193" t="str">
        <f t="shared" si="13"/>
        <v>00C0</v>
      </c>
      <c r="D193" t="str">
        <f t="shared" si="14"/>
        <v>C0 00</v>
      </c>
      <c r="E193" t="s">
        <v>204</v>
      </c>
      <c r="F193" t="s">
        <v>742</v>
      </c>
      <c r="G193" t="str">
        <f t="shared" si="11"/>
        <v>C0005013</v>
      </c>
      <c r="H193" t="str">
        <f t="shared" si="12"/>
        <v/>
      </c>
    </row>
    <row r="194" spans="1:8" x14ac:dyDescent="0.45">
      <c r="A194">
        <v>193</v>
      </c>
      <c r="B194" t="str">
        <f t="shared" ref="B194:B257" si="15">_xlfn.LET(_xlpm.hex,DEC2HEX(A194),IF(LEN(_xlpm.hex)=1,"0"&amp;_xlpm.hex,_xlpm.hex))</f>
        <v>C1</v>
      </c>
      <c r="C194" t="str">
        <f t="shared" si="13"/>
        <v>00C1</v>
      </c>
      <c r="D194" t="str">
        <f t="shared" si="14"/>
        <v>C1 00</v>
      </c>
      <c r="E194" t="s">
        <v>205</v>
      </c>
      <c r="F194" t="s">
        <v>737</v>
      </c>
      <c r="G194" t="str">
        <f t="shared" ref="G194:G257" si="16">IF(A194&lt;256,TEXT(B194,"00")&amp;"005013",IF(MOD(A194,4)=0,DEC2HEX(_xlfn.BITRSHIFT(A194,2))&amp;"0F5013",""))</f>
        <v>C1005013</v>
      </c>
      <c r="H194" t="str">
        <f t="shared" ref="H194:H257" si="17">IF(AND(A194&gt;255,MOD(A194,4)&lt;&gt;0),_xlfn.CONCAT("0",LEFT(B194,1),"0C4012",RIGHT(B194,2),"005012"),"")</f>
        <v/>
      </c>
    </row>
    <row r="195" spans="1:8" x14ac:dyDescent="0.45">
      <c r="A195">
        <v>194</v>
      </c>
      <c r="B195" t="str">
        <f t="shared" si="15"/>
        <v>C2</v>
      </c>
      <c r="C195" t="str">
        <f t="shared" ref="C195:C258" si="18">DEC2HEX(A195,4)</f>
        <v>00C2</v>
      </c>
      <c r="D195" t="str">
        <f t="shared" ref="D195:D258" si="19">RIGHT(C195,2)&amp;" "&amp;LEFT(C195,2)</f>
        <v>C2 00</v>
      </c>
      <c r="E195" t="s">
        <v>206</v>
      </c>
      <c r="F195" t="s">
        <v>753</v>
      </c>
      <c r="G195" t="str">
        <f t="shared" si="16"/>
        <v>C2005013</v>
      </c>
      <c r="H195" t="str">
        <f t="shared" si="17"/>
        <v/>
      </c>
    </row>
    <row r="196" spans="1:8" x14ac:dyDescent="0.45">
      <c r="A196">
        <v>195</v>
      </c>
      <c r="B196" t="str">
        <f t="shared" si="15"/>
        <v>C3</v>
      </c>
      <c r="C196" t="str">
        <f t="shared" si="18"/>
        <v>00C3</v>
      </c>
      <c r="D196" t="str">
        <f t="shared" si="19"/>
        <v>C3 00</v>
      </c>
      <c r="E196" t="s">
        <v>207</v>
      </c>
      <c r="F196" t="s">
        <v>737</v>
      </c>
      <c r="G196" t="str">
        <f t="shared" si="16"/>
        <v>C3005013</v>
      </c>
      <c r="H196" t="str">
        <f t="shared" si="17"/>
        <v/>
      </c>
    </row>
    <row r="197" spans="1:8" x14ac:dyDescent="0.45">
      <c r="A197">
        <v>196</v>
      </c>
      <c r="B197" t="str">
        <f t="shared" si="15"/>
        <v>C4</v>
      </c>
      <c r="C197" t="str">
        <f t="shared" si="18"/>
        <v>00C4</v>
      </c>
      <c r="D197" t="str">
        <f t="shared" si="19"/>
        <v>C4 00</v>
      </c>
      <c r="E197" t="s">
        <v>208</v>
      </c>
      <c r="F197" t="s">
        <v>741</v>
      </c>
      <c r="G197" t="str">
        <f t="shared" si="16"/>
        <v>C4005013</v>
      </c>
      <c r="H197" t="str">
        <f t="shared" si="17"/>
        <v/>
      </c>
    </row>
    <row r="198" spans="1:8" x14ac:dyDescent="0.45">
      <c r="A198">
        <v>197</v>
      </c>
      <c r="B198" t="str">
        <f t="shared" si="15"/>
        <v>C5</v>
      </c>
      <c r="C198" t="str">
        <f t="shared" si="18"/>
        <v>00C5</v>
      </c>
      <c r="D198" t="str">
        <f t="shared" si="19"/>
        <v>C5 00</v>
      </c>
      <c r="E198" t="s">
        <v>8</v>
      </c>
      <c r="F198" t="s">
        <v>738</v>
      </c>
      <c r="G198" t="str">
        <f t="shared" si="16"/>
        <v>C5005013</v>
      </c>
      <c r="H198" t="str">
        <f t="shared" si="17"/>
        <v/>
      </c>
    </row>
    <row r="199" spans="1:8" x14ac:dyDescent="0.45">
      <c r="A199">
        <v>198</v>
      </c>
      <c r="B199" t="str">
        <f t="shared" si="15"/>
        <v>C6</v>
      </c>
      <c r="C199" t="str">
        <f t="shared" si="18"/>
        <v>00C6</v>
      </c>
      <c r="D199" t="str">
        <f t="shared" si="19"/>
        <v>C6 00</v>
      </c>
      <c r="E199" t="s">
        <v>209</v>
      </c>
      <c r="F199" t="s">
        <v>747</v>
      </c>
      <c r="G199" t="str">
        <f t="shared" si="16"/>
        <v>C6005013</v>
      </c>
      <c r="H199" t="str">
        <f t="shared" si="17"/>
        <v/>
      </c>
    </row>
    <row r="200" spans="1:8" x14ac:dyDescent="0.45">
      <c r="A200">
        <v>199</v>
      </c>
      <c r="B200" t="str">
        <f t="shared" si="15"/>
        <v>C7</v>
      </c>
      <c r="C200" t="str">
        <f t="shared" si="18"/>
        <v>00C7</v>
      </c>
      <c r="D200" t="str">
        <f t="shared" si="19"/>
        <v>C7 00</v>
      </c>
      <c r="E200" t="s">
        <v>210</v>
      </c>
      <c r="F200" t="s">
        <v>737</v>
      </c>
      <c r="G200" t="str">
        <f t="shared" si="16"/>
        <v>C7005013</v>
      </c>
      <c r="H200" t="str">
        <f t="shared" si="17"/>
        <v/>
      </c>
    </row>
    <row r="201" spans="1:8" x14ac:dyDescent="0.45">
      <c r="A201">
        <v>200</v>
      </c>
      <c r="B201" t="str">
        <f t="shared" si="15"/>
        <v>C8</v>
      </c>
      <c r="C201" t="str">
        <f t="shared" si="18"/>
        <v>00C8</v>
      </c>
      <c r="D201" t="str">
        <f t="shared" si="19"/>
        <v>C8 00</v>
      </c>
      <c r="E201" t="s">
        <v>211</v>
      </c>
      <c r="F201" t="s">
        <v>752</v>
      </c>
      <c r="G201" t="str">
        <f t="shared" si="16"/>
        <v>C8005013</v>
      </c>
      <c r="H201" t="str">
        <f t="shared" si="17"/>
        <v/>
      </c>
    </row>
    <row r="202" spans="1:8" x14ac:dyDescent="0.45">
      <c r="A202">
        <v>201</v>
      </c>
      <c r="B202" t="str">
        <f t="shared" si="15"/>
        <v>C9</v>
      </c>
      <c r="C202" t="str">
        <f t="shared" si="18"/>
        <v>00C9</v>
      </c>
      <c r="D202" t="str">
        <f t="shared" si="19"/>
        <v>C9 00</v>
      </c>
      <c r="E202" t="s">
        <v>212</v>
      </c>
      <c r="F202" t="s">
        <v>751</v>
      </c>
      <c r="G202" t="str">
        <f t="shared" si="16"/>
        <v>C9005013</v>
      </c>
      <c r="H202" t="str">
        <f t="shared" si="17"/>
        <v/>
      </c>
    </row>
    <row r="203" spans="1:8" x14ac:dyDescent="0.45">
      <c r="A203">
        <v>202</v>
      </c>
      <c r="B203" t="str">
        <f t="shared" si="15"/>
        <v>CA</v>
      </c>
      <c r="C203" t="str">
        <f t="shared" si="18"/>
        <v>00CA</v>
      </c>
      <c r="D203" t="str">
        <f t="shared" si="19"/>
        <v>CA 00</v>
      </c>
      <c r="E203" t="s">
        <v>213</v>
      </c>
      <c r="F203" t="s">
        <v>744</v>
      </c>
      <c r="G203" t="str">
        <f t="shared" si="16"/>
        <v>CA005013</v>
      </c>
      <c r="H203" t="str">
        <f t="shared" si="17"/>
        <v/>
      </c>
    </row>
    <row r="204" spans="1:8" x14ac:dyDescent="0.45">
      <c r="A204">
        <v>203</v>
      </c>
      <c r="B204" t="str">
        <f t="shared" si="15"/>
        <v>CB</v>
      </c>
      <c r="C204" t="str">
        <f t="shared" si="18"/>
        <v>00CB</v>
      </c>
      <c r="D204" t="str">
        <f t="shared" si="19"/>
        <v>CB 00</v>
      </c>
      <c r="E204" t="s">
        <v>214</v>
      </c>
      <c r="F204" t="s">
        <v>737</v>
      </c>
      <c r="G204" t="str">
        <f t="shared" si="16"/>
        <v>CB005013</v>
      </c>
      <c r="H204" t="str">
        <f t="shared" si="17"/>
        <v/>
      </c>
    </row>
    <row r="205" spans="1:8" x14ac:dyDescent="0.45">
      <c r="A205">
        <v>204</v>
      </c>
      <c r="B205" t="str">
        <f t="shared" si="15"/>
        <v>CC</v>
      </c>
      <c r="C205" t="str">
        <f t="shared" si="18"/>
        <v>00CC</v>
      </c>
      <c r="D205" t="str">
        <f t="shared" si="19"/>
        <v>CC 00</v>
      </c>
      <c r="E205" t="s">
        <v>215</v>
      </c>
      <c r="F205" t="s">
        <v>739</v>
      </c>
      <c r="G205" t="str">
        <f t="shared" si="16"/>
        <v>CC005013</v>
      </c>
      <c r="H205" t="str">
        <f t="shared" si="17"/>
        <v/>
      </c>
    </row>
    <row r="206" spans="1:8" x14ac:dyDescent="0.45">
      <c r="A206">
        <v>205</v>
      </c>
      <c r="B206" t="str">
        <f t="shared" si="15"/>
        <v>CD</v>
      </c>
      <c r="C206" t="str">
        <f t="shared" si="18"/>
        <v>00CD</v>
      </c>
      <c r="D206" t="str">
        <f t="shared" si="19"/>
        <v>CD 00</v>
      </c>
      <c r="E206" t="s">
        <v>216</v>
      </c>
      <c r="F206" t="s">
        <v>751</v>
      </c>
      <c r="G206" t="str">
        <f t="shared" si="16"/>
        <v>CD005013</v>
      </c>
      <c r="H206" t="str">
        <f t="shared" si="17"/>
        <v/>
      </c>
    </row>
    <row r="207" spans="1:8" x14ac:dyDescent="0.45">
      <c r="A207">
        <v>206</v>
      </c>
      <c r="B207" t="str">
        <f t="shared" si="15"/>
        <v>CE</v>
      </c>
      <c r="C207" t="str">
        <f t="shared" si="18"/>
        <v>00CE</v>
      </c>
      <c r="D207" t="str">
        <f t="shared" si="19"/>
        <v>CE 00</v>
      </c>
      <c r="E207" t="s">
        <v>217</v>
      </c>
      <c r="F207" t="s">
        <v>737</v>
      </c>
      <c r="G207" t="str">
        <f t="shared" si="16"/>
        <v>CE005013</v>
      </c>
      <c r="H207" t="str">
        <f t="shared" si="17"/>
        <v/>
      </c>
    </row>
    <row r="208" spans="1:8" x14ac:dyDescent="0.45">
      <c r="A208">
        <v>207</v>
      </c>
      <c r="B208" t="str">
        <f t="shared" si="15"/>
        <v>CF</v>
      </c>
      <c r="C208" t="str">
        <f t="shared" si="18"/>
        <v>00CF</v>
      </c>
      <c r="D208" t="str">
        <f t="shared" si="19"/>
        <v>CF 00</v>
      </c>
      <c r="E208" t="s">
        <v>218</v>
      </c>
      <c r="F208" t="s">
        <v>737</v>
      </c>
      <c r="G208" t="str">
        <f t="shared" si="16"/>
        <v>CF005013</v>
      </c>
      <c r="H208" t="str">
        <f t="shared" si="17"/>
        <v/>
      </c>
    </row>
    <row r="209" spans="1:28" x14ac:dyDescent="0.45">
      <c r="A209">
        <v>208</v>
      </c>
      <c r="B209" t="str">
        <f t="shared" si="15"/>
        <v>D0</v>
      </c>
      <c r="C209" t="str">
        <f t="shared" si="18"/>
        <v>00D0</v>
      </c>
      <c r="D209" t="str">
        <f t="shared" si="19"/>
        <v>D0 00</v>
      </c>
      <c r="E209" t="s">
        <v>219</v>
      </c>
      <c r="F209" t="s">
        <v>737</v>
      </c>
      <c r="G209" t="str">
        <f t="shared" si="16"/>
        <v>D0005013</v>
      </c>
      <c r="H209" t="str">
        <f t="shared" si="17"/>
        <v/>
      </c>
    </row>
    <row r="210" spans="1:28" x14ac:dyDescent="0.45">
      <c r="A210">
        <v>209</v>
      </c>
      <c r="B210" t="str">
        <f t="shared" si="15"/>
        <v>D1</v>
      </c>
      <c r="C210" t="str">
        <f t="shared" si="18"/>
        <v>00D1</v>
      </c>
      <c r="D210" t="str">
        <f t="shared" si="19"/>
        <v>D1 00</v>
      </c>
      <c r="E210" t="s">
        <v>220</v>
      </c>
      <c r="F210" t="s">
        <v>742</v>
      </c>
      <c r="G210" t="str">
        <f t="shared" si="16"/>
        <v>D1005013</v>
      </c>
      <c r="H210" t="str">
        <f t="shared" si="17"/>
        <v/>
      </c>
    </row>
    <row r="211" spans="1:28" x14ac:dyDescent="0.45">
      <c r="A211">
        <v>210</v>
      </c>
      <c r="B211" t="str">
        <f t="shared" si="15"/>
        <v>D2</v>
      </c>
      <c r="C211" t="str">
        <f t="shared" si="18"/>
        <v>00D2</v>
      </c>
      <c r="D211" t="str">
        <f t="shared" si="19"/>
        <v>D2 00</v>
      </c>
      <c r="E211" t="s">
        <v>221</v>
      </c>
      <c r="F211" t="s">
        <v>749</v>
      </c>
      <c r="G211" t="str">
        <f t="shared" si="16"/>
        <v>D2005013</v>
      </c>
      <c r="H211" t="str">
        <f t="shared" si="17"/>
        <v/>
      </c>
    </row>
    <row r="212" spans="1:28" x14ac:dyDescent="0.45">
      <c r="A212">
        <v>211</v>
      </c>
      <c r="B212" t="str">
        <f t="shared" si="15"/>
        <v>D3</v>
      </c>
      <c r="C212" t="str">
        <f t="shared" si="18"/>
        <v>00D3</v>
      </c>
      <c r="D212" t="str">
        <f t="shared" si="19"/>
        <v>D3 00</v>
      </c>
      <c r="E212" t="s">
        <v>222</v>
      </c>
      <c r="F212" t="s">
        <v>746</v>
      </c>
      <c r="G212" t="str">
        <f t="shared" si="16"/>
        <v>D3005013</v>
      </c>
      <c r="H212" t="str">
        <f t="shared" si="17"/>
        <v/>
      </c>
    </row>
    <row r="213" spans="1:28" x14ac:dyDescent="0.45">
      <c r="A213">
        <v>212</v>
      </c>
      <c r="B213" t="str">
        <f t="shared" si="15"/>
        <v>D4</v>
      </c>
      <c r="C213" t="str">
        <f t="shared" si="18"/>
        <v>00D4</v>
      </c>
      <c r="D213" t="str">
        <f t="shared" si="19"/>
        <v>D4 00</v>
      </c>
      <c r="E213" t="s">
        <v>223</v>
      </c>
      <c r="F213" t="s">
        <v>737</v>
      </c>
      <c r="G213" t="str">
        <f t="shared" si="16"/>
        <v>D4005013</v>
      </c>
      <c r="H213" t="str">
        <f t="shared" si="17"/>
        <v/>
      </c>
    </row>
    <row r="214" spans="1:28" x14ac:dyDescent="0.45">
      <c r="A214">
        <v>213</v>
      </c>
      <c r="B214" t="str">
        <f t="shared" si="15"/>
        <v>D5</v>
      </c>
      <c r="C214" t="str">
        <f t="shared" si="18"/>
        <v>00D5</v>
      </c>
      <c r="D214" t="str">
        <f t="shared" si="19"/>
        <v>D5 00</v>
      </c>
      <c r="E214" t="s">
        <v>224</v>
      </c>
      <c r="F214" t="s">
        <v>737</v>
      </c>
      <c r="G214" t="str">
        <f t="shared" si="16"/>
        <v>D5005013</v>
      </c>
      <c r="H214" t="str">
        <f t="shared" si="17"/>
        <v/>
      </c>
      <c r="I214">
        <v>1</v>
      </c>
      <c r="M214" t="s">
        <v>765</v>
      </c>
      <c r="N214" t="s">
        <v>766</v>
      </c>
      <c r="O214" t="s">
        <v>767</v>
      </c>
      <c r="P214" t="s">
        <v>768</v>
      </c>
      <c r="Q214" t="s">
        <v>769</v>
      </c>
      <c r="R214" t="s">
        <v>770</v>
      </c>
      <c r="S214" t="s">
        <v>771</v>
      </c>
      <c r="T214" t="s">
        <v>772</v>
      </c>
      <c r="U214" t="s">
        <v>773</v>
      </c>
      <c r="V214" t="s">
        <v>774</v>
      </c>
      <c r="W214" t="s">
        <v>775</v>
      </c>
      <c r="X214" t="s">
        <v>776</v>
      </c>
      <c r="Y214" t="s">
        <v>777</v>
      </c>
      <c r="Z214" t="s">
        <v>778</v>
      </c>
      <c r="AA214" t="s">
        <v>779</v>
      </c>
      <c r="AB214" t="s">
        <v>780</v>
      </c>
    </row>
    <row r="215" spans="1:28" x14ac:dyDescent="0.45">
      <c r="A215">
        <v>214</v>
      </c>
      <c r="B215" t="str">
        <f t="shared" si="15"/>
        <v>D6</v>
      </c>
      <c r="C215" t="str">
        <f t="shared" si="18"/>
        <v>00D6</v>
      </c>
      <c r="D215" t="str">
        <f t="shared" si="19"/>
        <v>D6 00</v>
      </c>
      <c r="E215" t="s">
        <v>225</v>
      </c>
      <c r="F215" t="s">
        <v>737</v>
      </c>
      <c r="G215" t="str">
        <f t="shared" si="16"/>
        <v>D6005013</v>
      </c>
      <c r="H215" t="str">
        <f t="shared" si="17"/>
        <v/>
      </c>
    </row>
    <row r="216" spans="1:28" x14ac:dyDescent="0.45">
      <c r="A216">
        <v>215</v>
      </c>
      <c r="B216" t="str">
        <f t="shared" si="15"/>
        <v>D7</v>
      </c>
      <c r="C216" t="str">
        <f t="shared" si="18"/>
        <v>00D7</v>
      </c>
      <c r="D216" t="str">
        <f t="shared" si="19"/>
        <v>D7 00</v>
      </c>
      <c r="E216" t="s">
        <v>226</v>
      </c>
      <c r="F216" t="s">
        <v>737</v>
      </c>
      <c r="G216" t="str">
        <f t="shared" si="16"/>
        <v>D7005013</v>
      </c>
      <c r="H216" t="str">
        <f t="shared" si="17"/>
        <v/>
      </c>
    </row>
    <row r="217" spans="1:28" x14ac:dyDescent="0.45">
      <c r="A217">
        <v>216</v>
      </c>
      <c r="B217" t="str">
        <f t="shared" si="15"/>
        <v>D8</v>
      </c>
      <c r="C217" t="str">
        <f t="shared" si="18"/>
        <v>00D8</v>
      </c>
      <c r="D217" t="str">
        <f t="shared" si="19"/>
        <v>D8 00</v>
      </c>
      <c r="E217" t="s">
        <v>227</v>
      </c>
      <c r="F217" t="s">
        <v>737</v>
      </c>
      <c r="G217" t="str">
        <f t="shared" si="16"/>
        <v>D8005013</v>
      </c>
      <c r="H217" t="str">
        <f t="shared" si="17"/>
        <v/>
      </c>
    </row>
    <row r="218" spans="1:28" x14ac:dyDescent="0.45">
      <c r="A218">
        <v>217</v>
      </c>
      <c r="B218" t="str">
        <f t="shared" si="15"/>
        <v>D9</v>
      </c>
      <c r="C218" t="str">
        <f t="shared" si="18"/>
        <v>00D9</v>
      </c>
      <c r="D218" t="str">
        <f t="shared" si="19"/>
        <v>D9 00</v>
      </c>
      <c r="E218" t="s">
        <v>228</v>
      </c>
      <c r="F218" t="s">
        <v>741</v>
      </c>
      <c r="G218" t="str">
        <f t="shared" si="16"/>
        <v>D9005013</v>
      </c>
      <c r="H218" t="str">
        <f t="shared" si="17"/>
        <v/>
      </c>
    </row>
    <row r="219" spans="1:28" x14ac:dyDescent="0.45">
      <c r="A219">
        <v>218</v>
      </c>
      <c r="B219" t="str">
        <f t="shared" si="15"/>
        <v>DA</v>
      </c>
      <c r="C219" t="str">
        <f t="shared" si="18"/>
        <v>00DA</v>
      </c>
      <c r="D219" t="str">
        <f t="shared" si="19"/>
        <v>DA 00</v>
      </c>
      <c r="E219" t="s">
        <v>229</v>
      </c>
      <c r="F219" t="s">
        <v>737</v>
      </c>
      <c r="G219" t="str">
        <f t="shared" si="16"/>
        <v>DA005013</v>
      </c>
      <c r="H219" t="str">
        <f t="shared" si="17"/>
        <v/>
      </c>
    </row>
    <row r="220" spans="1:28" x14ac:dyDescent="0.45">
      <c r="A220">
        <v>219</v>
      </c>
      <c r="B220" t="str">
        <f t="shared" si="15"/>
        <v>DB</v>
      </c>
      <c r="C220" t="str">
        <f t="shared" si="18"/>
        <v>00DB</v>
      </c>
      <c r="D220" t="str">
        <f t="shared" si="19"/>
        <v>DB 00</v>
      </c>
      <c r="E220" t="s">
        <v>230</v>
      </c>
      <c r="F220" t="s">
        <v>737</v>
      </c>
      <c r="G220" t="str">
        <f t="shared" si="16"/>
        <v>DB005013</v>
      </c>
      <c r="H220" t="str">
        <f t="shared" si="17"/>
        <v/>
      </c>
    </row>
    <row r="221" spans="1:28" x14ac:dyDescent="0.45">
      <c r="A221">
        <v>220</v>
      </c>
      <c r="B221" t="str">
        <f t="shared" si="15"/>
        <v>DC</v>
      </c>
      <c r="C221" t="str">
        <f t="shared" si="18"/>
        <v>00DC</v>
      </c>
      <c r="D221" t="str">
        <f t="shared" si="19"/>
        <v>DC 00</v>
      </c>
      <c r="E221" t="s">
        <v>231</v>
      </c>
      <c r="F221" t="s">
        <v>737</v>
      </c>
      <c r="G221" t="str">
        <f t="shared" si="16"/>
        <v>DC005013</v>
      </c>
      <c r="H221" t="str">
        <f t="shared" si="17"/>
        <v/>
      </c>
    </row>
    <row r="222" spans="1:28" x14ac:dyDescent="0.45">
      <c r="A222">
        <v>221</v>
      </c>
      <c r="B222" t="str">
        <f t="shared" si="15"/>
        <v>DD</v>
      </c>
      <c r="C222" t="str">
        <f t="shared" si="18"/>
        <v>00DD</v>
      </c>
      <c r="D222" t="str">
        <f t="shared" si="19"/>
        <v>DD 00</v>
      </c>
      <c r="E222" t="s">
        <v>232</v>
      </c>
      <c r="F222" t="s">
        <v>740</v>
      </c>
      <c r="G222" t="str">
        <f t="shared" si="16"/>
        <v>DD005013</v>
      </c>
      <c r="H222" t="str">
        <f t="shared" si="17"/>
        <v/>
      </c>
    </row>
    <row r="223" spans="1:28" x14ac:dyDescent="0.45">
      <c r="A223">
        <v>222</v>
      </c>
      <c r="B223" t="str">
        <f t="shared" si="15"/>
        <v>DE</v>
      </c>
      <c r="C223" t="str">
        <f t="shared" si="18"/>
        <v>00DE</v>
      </c>
      <c r="D223" t="str">
        <f t="shared" si="19"/>
        <v>DE 00</v>
      </c>
      <c r="E223" t="s">
        <v>233</v>
      </c>
      <c r="F223" t="s">
        <v>747</v>
      </c>
      <c r="G223" t="str">
        <f t="shared" si="16"/>
        <v>DE005013</v>
      </c>
      <c r="H223" t="str">
        <f t="shared" si="17"/>
        <v/>
      </c>
    </row>
    <row r="224" spans="1:28" x14ac:dyDescent="0.45">
      <c r="A224">
        <v>223</v>
      </c>
      <c r="B224" t="str">
        <f t="shared" si="15"/>
        <v>DF</v>
      </c>
      <c r="C224" t="str">
        <f t="shared" si="18"/>
        <v>00DF</v>
      </c>
      <c r="D224" t="str">
        <f t="shared" si="19"/>
        <v>DF 00</v>
      </c>
      <c r="E224" t="s">
        <v>234</v>
      </c>
      <c r="F224" t="s">
        <v>738</v>
      </c>
      <c r="G224" t="str">
        <f t="shared" si="16"/>
        <v>DF005013</v>
      </c>
      <c r="H224" t="str">
        <f t="shared" si="17"/>
        <v/>
      </c>
    </row>
    <row r="225" spans="1:8" x14ac:dyDescent="0.45">
      <c r="A225">
        <v>224</v>
      </c>
      <c r="B225" t="str">
        <f t="shared" si="15"/>
        <v>E0</v>
      </c>
      <c r="C225" t="str">
        <f t="shared" si="18"/>
        <v>00E0</v>
      </c>
      <c r="D225" t="str">
        <f t="shared" si="19"/>
        <v>E0 00</v>
      </c>
      <c r="E225" t="s">
        <v>235</v>
      </c>
      <c r="F225" t="s">
        <v>749</v>
      </c>
      <c r="G225" t="str">
        <f t="shared" si="16"/>
        <v>E0005013</v>
      </c>
      <c r="H225" t="str">
        <f t="shared" si="17"/>
        <v/>
      </c>
    </row>
    <row r="226" spans="1:8" x14ac:dyDescent="0.45">
      <c r="A226">
        <v>225</v>
      </c>
      <c r="B226" t="str">
        <f t="shared" si="15"/>
        <v>E1</v>
      </c>
      <c r="C226" t="str">
        <f t="shared" si="18"/>
        <v>00E1</v>
      </c>
      <c r="D226" t="str">
        <f t="shared" si="19"/>
        <v>E1 00</v>
      </c>
      <c r="E226" t="s">
        <v>236</v>
      </c>
      <c r="F226" t="s">
        <v>752</v>
      </c>
      <c r="G226" t="str">
        <f t="shared" si="16"/>
        <v>E1005013</v>
      </c>
      <c r="H226" t="str">
        <f t="shared" si="17"/>
        <v/>
      </c>
    </row>
    <row r="227" spans="1:8" x14ac:dyDescent="0.45">
      <c r="A227">
        <v>226</v>
      </c>
      <c r="B227" t="str">
        <f t="shared" si="15"/>
        <v>E2</v>
      </c>
      <c r="C227" t="str">
        <f t="shared" si="18"/>
        <v>00E2</v>
      </c>
      <c r="D227" t="str">
        <f t="shared" si="19"/>
        <v>E2 00</v>
      </c>
      <c r="E227" t="s">
        <v>237</v>
      </c>
      <c r="F227" t="s">
        <v>737</v>
      </c>
      <c r="G227" t="str">
        <f t="shared" si="16"/>
        <v>E2005013</v>
      </c>
      <c r="H227" t="str">
        <f t="shared" si="17"/>
        <v/>
      </c>
    </row>
    <row r="228" spans="1:8" x14ac:dyDescent="0.45">
      <c r="A228">
        <v>227</v>
      </c>
      <c r="B228" t="str">
        <f t="shared" si="15"/>
        <v>E3</v>
      </c>
      <c r="C228" t="str">
        <f t="shared" si="18"/>
        <v>00E3</v>
      </c>
      <c r="D228" t="str">
        <f t="shared" si="19"/>
        <v>E3 00</v>
      </c>
      <c r="E228" t="s">
        <v>238</v>
      </c>
      <c r="F228" t="s">
        <v>737</v>
      </c>
      <c r="G228" t="str">
        <f t="shared" si="16"/>
        <v>E3005013</v>
      </c>
      <c r="H228" t="str">
        <f t="shared" si="17"/>
        <v/>
      </c>
    </row>
    <row r="229" spans="1:8" x14ac:dyDescent="0.45">
      <c r="A229">
        <v>228</v>
      </c>
      <c r="B229" t="str">
        <f t="shared" si="15"/>
        <v>E4</v>
      </c>
      <c r="C229" t="str">
        <f t="shared" si="18"/>
        <v>00E4</v>
      </c>
      <c r="D229" t="str">
        <f t="shared" si="19"/>
        <v>E4 00</v>
      </c>
      <c r="E229" t="s">
        <v>239</v>
      </c>
      <c r="F229" t="s">
        <v>745</v>
      </c>
      <c r="G229" t="str">
        <f t="shared" si="16"/>
        <v>E4005013</v>
      </c>
      <c r="H229" t="str">
        <f t="shared" si="17"/>
        <v/>
      </c>
    </row>
    <row r="230" spans="1:8" x14ac:dyDescent="0.45">
      <c r="A230">
        <v>229</v>
      </c>
      <c r="B230" t="str">
        <f t="shared" si="15"/>
        <v>E5</v>
      </c>
      <c r="C230" t="str">
        <f t="shared" si="18"/>
        <v>00E5</v>
      </c>
      <c r="D230" t="str">
        <f t="shared" si="19"/>
        <v>E5 00</v>
      </c>
      <c r="E230" t="s">
        <v>240</v>
      </c>
      <c r="F230" t="s">
        <v>737</v>
      </c>
      <c r="G230" t="str">
        <f t="shared" si="16"/>
        <v>E5005013</v>
      </c>
      <c r="H230" t="str">
        <f t="shared" si="17"/>
        <v/>
      </c>
    </row>
    <row r="231" spans="1:8" x14ac:dyDescent="0.45">
      <c r="A231">
        <v>230</v>
      </c>
      <c r="B231" t="str">
        <f t="shared" si="15"/>
        <v>E6</v>
      </c>
      <c r="C231" t="str">
        <f t="shared" si="18"/>
        <v>00E6</v>
      </c>
      <c r="D231" t="str">
        <f t="shared" si="19"/>
        <v>E6 00</v>
      </c>
      <c r="E231" t="s">
        <v>241</v>
      </c>
      <c r="F231" t="s">
        <v>737</v>
      </c>
      <c r="G231" t="str">
        <f t="shared" si="16"/>
        <v>E6005013</v>
      </c>
      <c r="H231" t="str">
        <f t="shared" si="17"/>
        <v/>
      </c>
    </row>
    <row r="232" spans="1:8" x14ac:dyDescent="0.45">
      <c r="A232">
        <v>231</v>
      </c>
      <c r="B232" t="str">
        <f t="shared" si="15"/>
        <v>E7</v>
      </c>
      <c r="C232" t="str">
        <f t="shared" si="18"/>
        <v>00E7</v>
      </c>
      <c r="D232" t="str">
        <f t="shared" si="19"/>
        <v>E7 00</v>
      </c>
      <c r="E232" t="s">
        <v>242</v>
      </c>
      <c r="F232" t="s">
        <v>746</v>
      </c>
      <c r="G232" t="str">
        <f t="shared" si="16"/>
        <v>E7005013</v>
      </c>
      <c r="H232" t="str">
        <f t="shared" si="17"/>
        <v/>
      </c>
    </row>
    <row r="233" spans="1:8" x14ac:dyDescent="0.45">
      <c r="A233">
        <v>232</v>
      </c>
      <c r="B233" t="str">
        <f t="shared" si="15"/>
        <v>E8</v>
      </c>
      <c r="C233" t="str">
        <f t="shared" si="18"/>
        <v>00E8</v>
      </c>
      <c r="D233" t="str">
        <f t="shared" si="19"/>
        <v>E8 00</v>
      </c>
      <c r="E233" t="s">
        <v>243</v>
      </c>
      <c r="F233" t="s">
        <v>746</v>
      </c>
      <c r="G233" t="str">
        <f t="shared" si="16"/>
        <v>E8005013</v>
      </c>
      <c r="H233" t="str">
        <f t="shared" si="17"/>
        <v/>
      </c>
    </row>
    <row r="234" spans="1:8" x14ac:dyDescent="0.45">
      <c r="A234">
        <v>233</v>
      </c>
      <c r="B234" t="str">
        <f t="shared" si="15"/>
        <v>E9</v>
      </c>
      <c r="C234" t="str">
        <f t="shared" si="18"/>
        <v>00E9</v>
      </c>
      <c r="D234" t="str">
        <f t="shared" si="19"/>
        <v>E9 00</v>
      </c>
      <c r="E234" t="s">
        <v>244</v>
      </c>
      <c r="F234" t="s">
        <v>738</v>
      </c>
      <c r="G234" t="str">
        <f t="shared" si="16"/>
        <v>E9005013</v>
      </c>
      <c r="H234" t="str">
        <f t="shared" si="17"/>
        <v/>
      </c>
    </row>
    <row r="235" spans="1:8" x14ac:dyDescent="0.45">
      <c r="A235">
        <v>234</v>
      </c>
      <c r="B235" t="str">
        <f t="shared" si="15"/>
        <v>EA</v>
      </c>
      <c r="C235" t="str">
        <f t="shared" si="18"/>
        <v>00EA</v>
      </c>
      <c r="D235" t="str">
        <f t="shared" si="19"/>
        <v>EA 00</v>
      </c>
      <c r="E235" t="s">
        <v>245</v>
      </c>
      <c r="F235" t="s">
        <v>737</v>
      </c>
      <c r="G235" t="str">
        <f t="shared" si="16"/>
        <v>EA005013</v>
      </c>
      <c r="H235" t="str">
        <f t="shared" si="17"/>
        <v/>
      </c>
    </row>
    <row r="236" spans="1:8" x14ac:dyDescent="0.45">
      <c r="A236">
        <v>235</v>
      </c>
      <c r="B236" t="str">
        <f t="shared" si="15"/>
        <v>EB</v>
      </c>
      <c r="C236" t="str">
        <f t="shared" si="18"/>
        <v>00EB</v>
      </c>
      <c r="D236" t="str">
        <f t="shared" si="19"/>
        <v>EB 00</v>
      </c>
      <c r="E236" t="s">
        <v>246</v>
      </c>
      <c r="F236" t="s">
        <v>744</v>
      </c>
      <c r="G236" t="str">
        <f t="shared" si="16"/>
        <v>EB005013</v>
      </c>
      <c r="H236" t="str">
        <f t="shared" si="17"/>
        <v/>
      </c>
    </row>
    <row r="237" spans="1:8" x14ac:dyDescent="0.45">
      <c r="A237">
        <v>236</v>
      </c>
      <c r="B237" t="str">
        <f t="shared" si="15"/>
        <v>EC</v>
      </c>
      <c r="C237" t="str">
        <f t="shared" si="18"/>
        <v>00EC</v>
      </c>
      <c r="D237" t="str">
        <f t="shared" si="19"/>
        <v>EC 00</v>
      </c>
      <c r="E237" t="s">
        <v>247</v>
      </c>
      <c r="F237" t="s">
        <v>739</v>
      </c>
      <c r="G237" t="str">
        <f t="shared" si="16"/>
        <v>EC005013</v>
      </c>
      <c r="H237" t="str">
        <f t="shared" si="17"/>
        <v/>
      </c>
    </row>
    <row r="238" spans="1:8" x14ac:dyDescent="0.45">
      <c r="A238">
        <v>237</v>
      </c>
      <c r="B238" t="str">
        <f t="shared" si="15"/>
        <v>ED</v>
      </c>
      <c r="C238" t="str">
        <f t="shared" si="18"/>
        <v>00ED</v>
      </c>
      <c r="D238" t="str">
        <f t="shared" si="19"/>
        <v>ED 00</v>
      </c>
      <c r="E238" t="s">
        <v>248</v>
      </c>
      <c r="F238" t="s">
        <v>737</v>
      </c>
      <c r="G238" t="str">
        <f t="shared" si="16"/>
        <v>ED005013</v>
      </c>
      <c r="H238" t="str">
        <f t="shared" si="17"/>
        <v/>
      </c>
    </row>
    <row r="239" spans="1:8" x14ac:dyDescent="0.45">
      <c r="A239">
        <v>238</v>
      </c>
      <c r="B239" t="str">
        <f t="shared" si="15"/>
        <v>EE</v>
      </c>
      <c r="C239" t="str">
        <f t="shared" si="18"/>
        <v>00EE</v>
      </c>
      <c r="D239" t="str">
        <f t="shared" si="19"/>
        <v>EE 00</v>
      </c>
      <c r="E239" t="s">
        <v>249</v>
      </c>
      <c r="F239" t="s">
        <v>738</v>
      </c>
      <c r="G239" t="str">
        <f t="shared" si="16"/>
        <v>EE005013</v>
      </c>
      <c r="H239" t="str">
        <f t="shared" si="17"/>
        <v/>
      </c>
    </row>
    <row r="240" spans="1:8" x14ac:dyDescent="0.45">
      <c r="A240">
        <v>239</v>
      </c>
      <c r="B240" t="str">
        <f t="shared" si="15"/>
        <v>EF</v>
      </c>
      <c r="C240" t="str">
        <f t="shared" si="18"/>
        <v>00EF</v>
      </c>
      <c r="D240" t="str">
        <f t="shared" si="19"/>
        <v>EF 00</v>
      </c>
      <c r="E240" t="s">
        <v>250</v>
      </c>
      <c r="F240" t="s">
        <v>752</v>
      </c>
      <c r="G240" t="str">
        <f t="shared" si="16"/>
        <v>EF005013</v>
      </c>
      <c r="H240" t="str">
        <f t="shared" si="17"/>
        <v/>
      </c>
    </row>
    <row r="241" spans="1:8" x14ac:dyDescent="0.45">
      <c r="A241">
        <v>240</v>
      </c>
      <c r="B241" t="str">
        <f t="shared" si="15"/>
        <v>F0</v>
      </c>
      <c r="C241" t="str">
        <f t="shared" si="18"/>
        <v>00F0</v>
      </c>
      <c r="D241" t="str">
        <f t="shared" si="19"/>
        <v>F0 00</v>
      </c>
      <c r="E241" t="s">
        <v>251</v>
      </c>
      <c r="F241" t="s">
        <v>750</v>
      </c>
      <c r="G241" t="str">
        <f t="shared" si="16"/>
        <v>F0005013</v>
      </c>
      <c r="H241" t="str">
        <f t="shared" si="17"/>
        <v/>
      </c>
    </row>
    <row r="242" spans="1:8" x14ac:dyDescent="0.45">
      <c r="A242">
        <v>241</v>
      </c>
      <c r="B242" t="str">
        <f t="shared" si="15"/>
        <v>F1</v>
      </c>
      <c r="C242" t="str">
        <f t="shared" si="18"/>
        <v>00F1</v>
      </c>
      <c r="D242" t="str">
        <f t="shared" si="19"/>
        <v>F1 00</v>
      </c>
      <c r="E242" t="s">
        <v>252</v>
      </c>
      <c r="F242" t="s">
        <v>740</v>
      </c>
      <c r="G242" t="str">
        <f t="shared" si="16"/>
        <v>F1005013</v>
      </c>
      <c r="H242" t="str">
        <f t="shared" si="17"/>
        <v/>
      </c>
    </row>
    <row r="243" spans="1:8" x14ac:dyDescent="0.45">
      <c r="A243">
        <v>242</v>
      </c>
      <c r="B243" t="str">
        <f t="shared" si="15"/>
        <v>F2</v>
      </c>
      <c r="C243" t="str">
        <f t="shared" si="18"/>
        <v>00F2</v>
      </c>
      <c r="D243" t="str">
        <f t="shared" si="19"/>
        <v>F2 00</v>
      </c>
      <c r="E243" t="s">
        <v>253</v>
      </c>
      <c r="F243" t="s">
        <v>745</v>
      </c>
      <c r="G243" t="str">
        <f t="shared" si="16"/>
        <v>F2005013</v>
      </c>
      <c r="H243" t="str">
        <f t="shared" si="17"/>
        <v/>
      </c>
    </row>
    <row r="244" spans="1:8" x14ac:dyDescent="0.45">
      <c r="A244">
        <v>243</v>
      </c>
      <c r="B244" t="str">
        <f t="shared" si="15"/>
        <v>F3</v>
      </c>
      <c r="C244" t="str">
        <f t="shared" si="18"/>
        <v>00F3</v>
      </c>
      <c r="D244" t="str">
        <f t="shared" si="19"/>
        <v>F3 00</v>
      </c>
      <c r="E244" t="s">
        <v>254</v>
      </c>
      <c r="F244" t="s">
        <v>107</v>
      </c>
      <c r="G244" t="str">
        <f t="shared" si="16"/>
        <v>F3005013</v>
      </c>
      <c r="H244" t="str">
        <f t="shared" si="17"/>
        <v/>
      </c>
    </row>
    <row r="245" spans="1:8" x14ac:dyDescent="0.45">
      <c r="A245">
        <v>244</v>
      </c>
      <c r="B245" t="str">
        <f t="shared" si="15"/>
        <v>F4</v>
      </c>
      <c r="C245" t="str">
        <f t="shared" si="18"/>
        <v>00F4</v>
      </c>
      <c r="D245" t="str">
        <f t="shared" si="19"/>
        <v>F4 00</v>
      </c>
      <c r="E245" t="s">
        <v>255</v>
      </c>
      <c r="F245" t="s">
        <v>737</v>
      </c>
      <c r="G245" t="str">
        <f t="shared" si="16"/>
        <v>F4005013</v>
      </c>
      <c r="H245" t="str">
        <f t="shared" si="17"/>
        <v/>
      </c>
    </row>
    <row r="246" spans="1:8" x14ac:dyDescent="0.45">
      <c r="A246">
        <v>245</v>
      </c>
      <c r="B246" t="str">
        <f t="shared" si="15"/>
        <v>F5</v>
      </c>
      <c r="C246" t="str">
        <f t="shared" si="18"/>
        <v>00F5</v>
      </c>
      <c r="D246" t="str">
        <f t="shared" si="19"/>
        <v>F5 00</v>
      </c>
      <c r="E246" t="s">
        <v>256</v>
      </c>
      <c r="F246" t="s">
        <v>737</v>
      </c>
      <c r="G246" t="str">
        <f t="shared" si="16"/>
        <v>F5005013</v>
      </c>
      <c r="H246" t="str">
        <f t="shared" si="17"/>
        <v/>
      </c>
    </row>
    <row r="247" spans="1:8" x14ac:dyDescent="0.45">
      <c r="A247">
        <v>246</v>
      </c>
      <c r="B247" t="str">
        <f t="shared" si="15"/>
        <v>F6</v>
      </c>
      <c r="C247" t="str">
        <f t="shared" si="18"/>
        <v>00F6</v>
      </c>
      <c r="D247" t="str">
        <f t="shared" si="19"/>
        <v>F6 00</v>
      </c>
      <c r="E247" t="s">
        <v>257</v>
      </c>
      <c r="F247" t="s">
        <v>751</v>
      </c>
      <c r="G247" t="str">
        <f t="shared" si="16"/>
        <v>F6005013</v>
      </c>
      <c r="H247" t="str">
        <f t="shared" si="17"/>
        <v/>
      </c>
    </row>
    <row r="248" spans="1:8" x14ac:dyDescent="0.45">
      <c r="A248">
        <v>247</v>
      </c>
      <c r="B248" t="str">
        <f t="shared" si="15"/>
        <v>F7</v>
      </c>
      <c r="C248" t="str">
        <f t="shared" si="18"/>
        <v>00F7</v>
      </c>
      <c r="D248" t="str">
        <f t="shared" si="19"/>
        <v>F7 00</v>
      </c>
      <c r="E248" t="s">
        <v>258</v>
      </c>
      <c r="F248" t="s">
        <v>753</v>
      </c>
      <c r="G248" t="str">
        <f t="shared" si="16"/>
        <v>F7005013</v>
      </c>
      <c r="H248" t="str">
        <f t="shared" si="17"/>
        <v/>
      </c>
    </row>
    <row r="249" spans="1:8" x14ac:dyDescent="0.45">
      <c r="A249">
        <v>248</v>
      </c>
      <c r="B249" t="str">
        <f t="shared" si="15"/>
        <v>F8</v>
      </c>
      <c r="C249" t="str">
        <f t="shared" si="18"/>
        <v>00F8</v>
      </c>
      <c r="D249" t="str">
        <f t="shared" si="19"/>
        <v>F8 00</v>
      </c>
      <c r="E249" t="s">
        <v>259</v>
      </c>
      <c r="F249" t="s">
        <v>107</v>
      </c>
      <c r="G249" t="str">
        <f t="shared" si="16"/>
        <v>F8005013</v>
      </c>
      <c r="H249" t="str">
        <f t="shared" si="17"/>
        <v/>
      </c>
    </row>
    <row r="250" spans="1:8" x14ac:dyDescent="0.45">
      <c r="A250">
        <v>249</v>
      </c>
      <c r="B250" t="str">
        <f t="shared" si="15"/>
        <v>F9</v>
      </c>
      <c r="C250" t="str">
        <f t="shared" si="18"/>
        <v>00F9</v>
      </c>
      <c r="D250" t="str">
        <f t="shared" si="19"/>
        <v>F9 00</v>
      </c>
      <c r="E250" t="s">
        <v>260</v>
      </c>
      <c r="F250" t="s">
        <v>738</v>
      </c>
      <c r="G250" t="str">
        <f t="shared" si="16"/>
        <v>F9005013</v>
      </c>
      <c r="H250" t="str">
        <f t="shared" si="17"/>
        <v/>
      </c>
    </row>
    <row r="251" spans="1:8" x14ac:dyDescent="0.45">
      <c r="A251">
        <v>250</v>
      </c>
      <c r="B251" t="str">
        <f t="shared" si="15"/>
        <v>FA</v>
      </c>
      <c r="C251" t="str">
        <f t="shared" si="18"/>
        <v>00FA</v>
      </c>
      <c r="D251" t="str">
        <f t="shared" si="19"/>
        <v>FA 00</v>
      </c>
      <c r="E251" t="s">
        <v>261</v>
      </c>
      <c r="F251" t="s">
        <v>750</v>
      </c>
      <c r="G251" t="str">
        <f t="shared" si="16"/>
        <v>FA005013</v>
      </c>
      <c r="H251" t="str">
        <f t="shared" si="17"/>
        <v/>
      </c>
    </row>
    <row r="252" spans="1:8" x14ac:dyDescent="0.45">
      <c r="A252">
        <v>251</v>
      </c>
      <c r="B252" t="str">
        <f t="shared" si="15"/>
        <v>FB</v>
      </c>
      <c r="C252" t="str">
        <f t="shared" si="18"/>
        <v>00FB</v>
      </c>
      <c r="D252" t="str">
        <f t="shared" si="19"/>
        <v>FB 00</v>
      </c>
      <c r="E252" t="s">
        <v>262</v>
      </c>
      <c r="F252" t="s">
        <v>745</v>
      </c>
      <c r="G252" t="str">
        <f t="shared" si="16"/>
        <v>FB005013</v>
      </c>
      <c r="H252" t="str">
        <f t="shared" si="17"/>
        <v/>
      </c>
    </row>
    <row r="253" spans="1:8" x14ac:dyDescent="0.45">
      <c r="A253">
        <v>252</v>
      </c>
      <c r="B253" t="str">
        <f t="shared" si="15"/>
        <v>FC</v>
      </c>
      <c r="C253" t="str">
        <f t="shared" si="18"/>
        <v>00FC</v>
      </c>
      <c r="D253" t="str">
        <f t="shared" si="19"/>
        <v>FC 00</v>
      </c>
      <c r="E253" t="s">
        <v>263</v>
      </c>
      <c r="F253" t="s">
        <v>737</v>
      </c>
      <c r="G253" t="str">
        <f t="shared" si="16"/>
        <v>FC005013</v>
      </c>
      <c r="H253" t="str">
        <f t="shared" si="17"/>
        <v/>
      </c>
    </row>
    <row r="254" spans="1:8" x14ac:dyDescent="0.45">
      <c r="A254">
        <v>253</v>
      </c>
      <c r="B254" t="str">
        <f t="shared" si="15"/>
        <v>FD</v>
      </c>
      <c r="C254" t="str">
        <f t="shared" si="18"/>
        <v>00FD</v>
      </c>
      <c r="D254" t="str">
        <f t="shared" si="19"/>
        <v>FD 00</v>
      </c>
      <c r="E254" t="s">
        <v>264</v>
      </c>
      <c r="F254" t="s">
        <v>737</v>
      </c>
      <c r="G254" t="str">
        <f t="shared" si="16"/>
        <v>FD005013</v>
      </c>
      <c r="H254" t="str">
        <f t="shared" si="17"/>
        <v/>
      </c>
    </row>
    <row r="255" spans="1:8" x14ac:dyDescent="0.45">
      <c r="A255">
        <v>254</v>
      </c>
      <c r="B255" t="str">
        <f t="shared" si="15"/>
        <v>FE</v>
      </c>
      <c r="C255" t="str">
        <f t="shared" si="18"/>
        <v>00FE</v>
      </c>
      <c r="D255" t="str">
        <f t="shared" si="19"/>
        <v>FE 00</v>
      </c>
      <c r="E255" t="s">
        <v>265</v>
      </c>
      <c r="F255" t="s">
        <v>737</v>
      </c>
      <c r="G255" t="str">
        <f t="shared" si="16"/>
        <v>FE005013</v>
      </c>
      <c r="H255" t="str">
        <f t="shared" si="17"/>
        <v/>
      </c>
    </row>
    <row r="256" spans="1:8" x14ac:dyDescent="0.45">
      <c r="A256">
        <v>255</v>
      </c>
      <c r="B256" t="str">
        <f t="shared" si="15"/>
        <v>FF</v>
      </c>
      <c r="C256" t="str">
        <f t="shared" si="18"/>
        <v>00FF</v>
      </c>
      <c r="D256" t="str">
        <f t="shared" si="19"/>
        <v>FF 00</v>
      </c>
      <c r="E256" t="s">
        <v>266</v>
      </c>
      <c r="F256" t="s">
        <v>737</v>
      </c>
      <c r="G256" t="str">
        <f t="shared" si="16"/>
        <v>FF005013</v>
      </c>
      <c r="H256" t="str">
        <f t="shared" si="17"/>
        <v/>
      </c>
    </row>
    <row r="257" spans="1:8" x14ac:dyDescent="0.45">
      <c r="A257">
        <v>256</v>
      </c>
      <c r="B257" t="str">
        <f t="shared" si="15"/>
        <v>100</v>
      </c>
      <c r="C257" t="str">
        <f t="shared" si="18"/>
        <v>0100</v>
      </c>
      <c r="D257" t="str">
        <f t="shared" si="19"/>
        <v>00 01</v>
      </c>
      <c r="E257" t="s">
        <v>267</v>
      </c>
      <c r="F257" t="s">
        <v>737</v>
      </c>
      <c r="G257" t="str">
        <f t="shared" si="16"/>
        <v>400F5013</v>
      </c>
      <c r="H257" t="str">
        <f t="shared" si="17"/>
        <v/>
      </c>
    </row>
    <row r="258" spans="1:8" x14ac:dyDescent="0.45">
      <c r="A258">
        <v>257</v>
      </c>
      <c r="B258" t="str">
        <f t="shared" ref="B258:B321" si="20">_xlfn.LET(_xlpm.hex,DEC2HEX(A258),IF(LEN(_xlpm.hex)=1,"0"&amp;_xlpm.hex,_xlpm.hex))</f>
        <v>101</v>
      </c>
      <c r="C258" t="str">
        <f t="shared" si="18"/>
        <v>0101</v>
      </c>
      <c r="D258" t="str">
        <f t="shared" si="19"/>
        <v>01 01</v>
      </c>
      <c r="E258" t="s">
        <v>268</v>
      </c>
      <c r="F258" t="s">
        <v>740</v>
      </c>
      <c r="G258" t="str">
        <f t="shared" ref="G258:G321" si="21">IF(A258&lt;256,TEXT(B258,"00")&amp;"005013",IF(MOD(A258,4)=0,DEC2HEX(_xlfn.BITRSHIFT(A258,2))&amp;"0F5013",""))</f>
        <v/>
      </c>
      <c r="H258" t="str">
        <f t="shared" ref="H258:H321" si="22">IF(AND(A258&gt;255,MOD(A258,4)&lt;&gt;0),_xlfn.CONCAT("0",LEFT(B258,1),"0C4012",RIGHT(B258,2),"005012"),"")</f>
        <v>010C401201005012</v>
      </c>
    </row>
    <row r="259" spans="1:8" x14ac:dyDescent="0.45">
      <c r="A259">
        <v>258</v>
      </c>
      <c r="B259" t="str">
        <f t="shared" si="20"/>
        <v>102</v>
      </c>
      <c r="C259" t="str">
        <f t="shared" ref="C259:C322" si="23">DEC2HEX(A259,4)</f>
        <v>0102</v>
      </c>
      <c r="D259" t="str">
        <f t="shared" ref="D259:D322" si="24">RIGHT(C259,2)&amp;" "&amp;LEFT(C259,2)</f>
        <v>02 01</v>
      </c>
      <c r="E259" t="s">
        <v>269</v>
      </c>
      <c r="F259" t="s">
        <v>741</v>
      </c>
      <c r="G259" t="str">
        <f t="shared" si="21"/>
        <v/>
      </c>
      <c r="H259" t="str">
        <f t="shared" si="22"/>
        <v>010C401202005012</v>
      </c>
    </row>
    <row r="260" spans="1:8" x14ac:dyDescent="0.45">
      <c r="A260">
        <v>259</v>
      </c>
      <c r="B260" t="str">
        <f t="shared" si="20"/>
        <v>103</v>
      </c>
      <c r="C260" t="str">
        <f t="shared" si="23"/>
        <v>0103</v>
      </c>
      <c r="D260" t="str">
        <f t="shared" si="24"/>
        <v>03 01</v>
      </c>
      <c r="E260" t="s">
        <v>270</v>
      </c>
      <c r="F260" t="s">
        <v>745</v>
      </c>
      <c r="G260" t="str">
        <f t="shared" si="21"/>
        <v/>
      </c>
      <c r="H260" t="str">
        <f t="shared" si="22"/>
        <v>010C401203005012</v>
      </c>
    </row>
    <row r="261" spans="1:8" x14ac:dyDescent="0.45">
      <c r="A261">
        <v>260</v>
      </c>
      <c r="B261" t="str">
        <f t="shared" si="20"/>
        <v>104</v>
      </c>
      <c r="C261" t="str">
        <f t="shared" si="23"/>
        <v>0104</v>
      </c>
      <c r="D261" t="str">
        <f t="shared" si="24"/>
        <v>04 01</v>
      </c>
      <c r="E261" t="s">
        <v>271</v>
      </c>
      <c r="F261" t="s">
        <v>745</v>
      </c>
      <c r="G261" t="str">
        <f t="shared" si="21"/>
        <v>410F5013</v>
      </c>
      <c r="H261" t="str">
        <f t="shared" si="22"/>
        <v/>
      </c>
    </row>
    <row r="262" spans="1:8" x14ac:dyDescent="0.45">
      <c r="A262">
        <v>261</v>
      </c>
      <c r="B262" t="str">
        <f t="shared" si="20"/>
        <v>105</v>
      </c>
      <c r="C262" t="str">
        <f t="shared" si="23"/>
        <v>0105</v>
      </c>
      <c r="D262" t="str">
        <f t="shared" si="24"/>
        <v>05 01</v>
      </c>
      <c r="E262" t="s">
        <v>272</v>
      </c>
      <c r="F262" t="s">
        <v>740</v>
      </c>
      <c r="G262" t="str">
        <f t="shared" si="21"/>
        <v/>
      </c>
      <c r="H262" t="str">
        <f t="shared" si="22"/>
        <v>010C401205005012</v>
      </c>
    </row>
    <row r="263" spans="1:8" x14ac:dyDescent="0.45">
      <c r="A263">
        <v>262</v>
      </c>
      <c r="B263" t="str">
        <f t="shared" si="20"/>
        <v>106</v>
      </c>
      <c r="C263" t="str">
        <f t="shared" si="23"/>
        <v>0106</v>
      </c>
      <c r="D263" t="str">
        <f t="shared" si="24"/>
        <v>06 01</v>
      </c>
      <c r="E263" t="s">
        <v>273</v>
      </c>
      <c r="F263" t="s">
        <v>745</v>
      </c>
      <c r="G263" t="str">
        <f t="shared" si="21"/>
        <v/>
      </c>
      <c r="H263" t="str">
        <f t="shared" si="22"/>
        <v>010C401206005012</v>
      </c>
    </row>
    <row r="264" spans="1:8" x14ac:dyDescent="0.45">
      <c r="A264">
        <v>263</v>
      </c>
      <c r="B264" t="str">
        <f t="shared" si="20"/>
        <v>107</v>
      </c>
      <c r="C264" t="str">
        <f t="shared" si="23"/>
        <v>0107</v>
      </c>
      <c r="D264" t="str">
        <f t="shared" si="24"/>
        <v>07 01</v>
      </c>
      <c r="E264" t="s">
        <v>274</v>
      </c>
      <c r="F264" t="s">
        <v>737</v>
      </c>
      <c r="G264" t="str">
        <f t="shared" si="21"/>
        <v/>
      </c>
      <c r="H264" t="str">
        <f t="shared" si="22"/>
        <v>010C401207005012</v>
      </c>
    </row>
    <row r="265" spans="1:8" x14ac:dyDescent="0.45">
      <c r="A265">
        <v>264</v>
      </c>
      <c r="B265" t="str">
        <f t="shared" si="20"/>
        <v>108</v>
      </c>
      <c r="C265" t="str">
        <f t="shared" si="23"/>
        <v>0108</v>
      </c>
      <c r="D265" t="str">
        <f t="shared" si="24"/>
        <v>08 01</v>
      </c>
      <c r="E265" t="s">
        <v>275</v>
      </c>
      <c r="F265" t="s">
        <v>738</v>
      </c>
      <c r="G265" t="str">
        <f t="shared" si="21"/>
        <v>420F5013</v>
      </c>
      <c r="H265" t="str">
        <f t="shared" si="22"/>
        <v/>
      </c>
    </row>
    <row r="266" spans="1:8" x14ac:dyDescent="0.45">
      <c r="A266">
        <v>265</v>
      </c>
      <c r="B266" t="str">
        <f t="shared" si="20"/>
        <v>109</v>
      </c>
      <c r="C266" t="str">
        <f t="shared" si="23"/>
        <v>0109</v>
      </c>
      <c r="D266" t="str">
        <f t="shared" si="24"/>
        <v>09 01</v>
      </c>
      <c r="E266" t="s">
        <v>276</v>
      </c>
      <c r="F266" t="s">
        <v>738</v>
      </c>
      <c r="G266" t="str">
        <f t="shared" si="21"/>
        <v/>
      </c>
      <c r="H266" t="str">
        <f t="shared" si="22"/>
        <v>010C401209005012</v>
      </c>
    </row>
    <row r="267" spans="1:8" x14ac:dyDescent="0.45">
      <c r="A267">
        <v>266</v>
      </c>
      <c r="B267" t="str">
        <f t="shared" si="20"/>
        <v>10A</v>
      </c>
      <c r="C267" t="str">
        <f t="shared" si="23"/>
        <v>010A</v>
      </c>
      <c r="D267" t="str">
        <f t="shared" si="24"/>
        <v>0A 01</v>
      </c>
      <c r="E267" t="s">
        <v>277</v>
      </c>
      <c r="F267" t="s">
        <v>737</v>
      </c>
      <c r="G267" t="str">
        <f t="shared" si="21"/>
        <v/>
      </c>
      <c r="H267" t="str">
        <f t="shared" si="22"/>
        <v>010C40120A005012</v>
      </c>
    </row>
    <row r="268" spans="1:8" x14ac:dyDescent="0.45">
      <c r="A268">
        <v>267</v>
      </c>
      <c r="B268" t="str">
        <f t="shared" si="20"/>
        <v>10B</v>
      </c>
      <c r="C268" t="str">
        <f t="shared" si="23"/>
        <v>010B</v>
      </c>
      <c r="D268" t="str">
        <f t="shared" si="24"/>
        <v>0B 01</v>
      </c>
      <c r="E268" t="s">
        <v>278</v>
      </c>
      <c r="F268" t="s">
        <v>737</v>
      </c>
      <c r="G268" t="str">
        <f t="shared" si="21"/>
        <v/>
      </c>
      <c r="H268" t="str">
        <f t="shared" si="22"/>
        <v>010C40120B005012</v>
      </c>
    </row>
    <row r="269" spans="1:8" x14ac:dyDescent="0.45">
      <c r="A269">
        <v>268</v>
      </c>
      <c r="B269" t="str">
        <f t="shared" si="20"/>
        <v>10C</v>
      </c>
      <c r="C269" t="str">
        <f t="shared" si="23"/>
        <v>010C</v>
      </c>
      <c r="D269" t="str">
        <f t="shared" si="24"/>
        <v>0C 01</v>
      </c>
      <c r="E269" t="s">
        <v>279</v>
      </c>
      <c r="F269" t="s">
        <v>742</v>
      </c>
      <c r="G269" t="str">
        <f t="shared" si="21"/>
        <v>430F5013</v>
      </c>
      <c r="H269" t="str">
        <f t="shared" si="22"/>
        <v/>
      </c>
    </row>
    <row r="270" spans="1:8" x14ac:dyDescent="0.45">
      <c r="A270">
        <v>269</v>
      </c>
      <c r="B270" t="str">
        <f t="shared" si="20"/>
        <v>10D</v>
      </c>
      <c r="C270" t="str">
        <f t="shared" si="23"/>
        <v>010D</v>
      </c>
      <c r="D270" t="str">
        <f t="shared" si="24"/>
        <v>0D 01</v>
      </c>
      <c r="E270" t="s">
        <v>280</v>
      </c>
      <c r="F270" t="s">
        <v>745</v>
      </c>
      <c r="G270" t="str">
        <f t="shared" si="21"/>
        <v/>
      </c>
      <c r="H270" t="str">
        <f t="shared" si="22"/>
        <v>010C40120D005012</v>
      </c>
    </row>
    <row r="271" spans="1:8" x14ac:dyDescent="0.45">
      <c r="A271">
        <v>270</v>
      </c>
      <c r="B271" t="str">
        <f t="shared" si="20"/>
        <v>10E</v>
      </c>
      <c r="C271" t="str">
        <f t="shared" si="23"/>
        <v>010E</v>
      </c>
      <c r="D271" t="str">
        <f t="shared" si="24"/>
        <v>0E 01</v>
      </c>
      <c r="E271" t="s">
        <v>281</v>
      </c>
      <c r="F271" t="s">
        <v>737</v>
      </c>
      <c r="G271" t="str">
        <f t="shared" si="21"/>
        <v/>
      </c>
      <c r="H271" t="str">
        <f t="shared" si="22"/>
        <v>010C40120E005012</v>
      </c>
    </row>
    <row r="272" spans="1:8" x14ac:dyDescent="0.45">
      <c r="A272">
        <v>271</v>
      </c>
      <c r="B272" t="str">
        <f t="shared" si="20"/>
        <v>10F</v>
      </c>
      <c r="C272" t="str">
        <f t="shared" si="23"/>
        <v>010F</v>
      </c>
      <c r="D272" t="str">
        <f t="shared" si="24"/>
        <v>0F 01</v>
      </c>
      <c r="E272" t="s">
        <v>282</v>
      </c>
      <c r="F272" t="s">
        <v>107</v>
      </c>
      <c r="G272" t="str">
        <f t="shared" si="21"/>
        <v/>
      </c>
      <c r="H272" t="str">
        <f t="shared" si="22"/>
        <v>010C40120F005012</v>
      </c>
    </row>
    <row r="273" spans="1:8" x14ac:dyDescent="0.45">
      <c r="A273">
        <v>272</v>
      </c>
      <c r="B273" t="str">
        <f t="shared" si="20"/>
        <v>110</v>
      </c>
      <c r="C273" t="str">
        <f t="shared" si="23"/>
        <v>0110</v>
      </c>
      <c r="D273" t="str">
        <f t="shared" si="24"/>
        <v>10 01</v>
      </c>
      <c r="E273" t="s">
        <v>283</v>
      </c>
      <c r="F273" t="s">
        <v>107</v>
      </c>
      <c r="G273" t="str">
        <f t="shared" si="21"/>
        <v>440F5013</v>
      </c>
      <c r="H273" t="str">
        <f t="shared" si="22"/>
        <v/>
      </c>
    </row>
    <row r="274" spans="1:8" x14ac:dyDescent="0.45">
      <c r="A274">
        <v>273</v>
      </c>
      <c r="B274" t="str">
        <f t="shared" si="20"/>
        <v>111</v>
      </c>
      <c r="C274" t="str">
        <f t="shared" si="23"/>
        <v>0111</v>
      </c>
      <c r="D274" t="str">
        <f t="shared" si="24"/>
        <v>11 01</v>
      </c>
      <c r="E274" t="s">
        <v>284</v>
      </c>
      <c r="F274" t="s">
        <v>737</v>
      </c>
      <c r="G274" t="str">
        <f t="shared" si="21"/>
        <v/>
      </c>
      <c r="H274" t="str">
        <f t="shared" si="22"/>
        <v>010C401211005012</v>
      </c>
    </row>
    <row r="275" spans="1:8" x14ac:dyDescent="0.45">
      <c r="A275">
        <v>274</v>
      </c>
      <c r="B275" t="str">
        <f t="shared" si="20"/>
        <v>112</v>
      </c>
      <c r="C275" t="str">
        <f t="shared" si="23"/>
        <v>0112</v>
      </c>
      <c r="D275" t="str">
        <f t="shared" si="24"/>
        <v>12 01</v>
      </c>
      <c r="E275" t="s">
        <v>285</v>
      </c>
      <c r="F275" t="s">
        <v>737</v>
      </c>
      <c r="G275" t="str">
        <f t="shared" si="21"/>
        <v/>
      </c>
      <c r="H275" t="str">
        <f t="shared" si="22"/>
        <v>010C401212005012</v>
      </c>
    </row>
    <row r="276" spans="1:8" x14ac:dyDescent="0.45">
      <c r="A276">
        <v>275</v>
      </c>
      <c r="B276" t="str">
        <f t="shared" si="20"/>
        <v>113</v>
      </c>
      <c r="C276" t="str">
        <f t="shared" si="23"/>
        <v>0113</v>
      </c>
      <c r="D276" t="str">
        <f t="shared" si="24"/>
        <v>13 01</v>
      </c>
      <c r="E276" t="s">
        <v>286</v>
      </c>
      <c r="F276" t="s">
        <v>744</v>
      </c>
      <c r="G276" t="str">
        <f t="shared" si="21"/>
        <v/>
      </c>
      <c r="H276" t="str">
        <f t="shared" si="22"/>
        <v>010C401213005012</v>
      </c>
    </row>
    <row r="277" spans="1:8" x14ac:dyDescent="0.45">
      <c r="A277">
        <v>276</v>
      </c>
      <c r="B277" t="str">
        <f t="shared" si="20"/>
        <v>114</v>
      </c>
      <c r="C277" t="str">
        <f t="shared" si="23"/>
        <v>0114</v>
      </c>
      <c r="D277" t="str">
        <f t="shared" si="24"/>
        <v>14 01</v>
      </c>
      <c r="E277" t="s">
        <v>287</v>
      </c>
      <c r="F277" t="s">
        <v>738</v>
      </c>
      <c r="G277" t="str">
        <f t="shared" si="21"/>
        <v>450F5013</v>
      </c>
      <c r="H277" t="str">
        <f t="shared" si="22"/>
        <v/>
      </c>
    </row>
    <row r="278" spans="1:8" x14ac:dyDescent="0.45">
      <c r="A278">
        <v>277</v>
      </c>
      <c r="B278" t="str">
        <f t="shared" si="20"/>
        <v>115</v>
      </c>
      <c r="C278" t="str">
        <f t="shared" si="23"/>
        <v>0115</v>
      </c>
      <c r="D278" t="str">
        <f t="shared" si="24"/>
        <v>15 01</v>
      </c>
      <c r="E278" t="s">
        <v>288</v>
      </c>
      <c r="F278" t="s">
        <v>107</v>
      </c>
      <c r="G278" t="str">
        <f t="shared" si="21"/>
        <v/>
      </c>
      <c r="H278" t="str">
        <f t="shared" si="22"/>
        <v>010C401215005012</v>
      </c>
    </row>
    <row r="279" spans="1:8" x14ac:dyDescent="0.45">
      <c r="A279">
        <v>278</v>
      </c>
      <c r="B279" t="str">
        <f t="shared" si="20"/>
        <v>116</v>
      </c>
      <c r="C279" t="str">
        <f t="shared" si="23"/>
        <v>0116</v>
      </c>
      <c r="D279" t="str">
        <f t="shared" si="24"/>
        <v>16 01</v>
      </c>
      <c r="E279" t="s">
        <v>289</v>
      </c>
      <c r="F279" t="s">
        <v>737</v>
      </c>
      <c r="G279" t="str">
        <f t="shared" si="21"/>
        <v/>
      </c>
      <c r="H279" t="str">
        <f t="shared" si="22"/>
        <v>010C401216005012</v>
      </c>
    </row>
    <row r="280" spans="1:8" x14ac:dyDescent="0.45">
      <c r="A280">
        <v>279</v>
      </c>
      <c r="B280" t="str">
        <f t="shared" si="20"/>
        <v>117</v>
      </c>
      <c r="C280" t="str">
        <f t="shared" si="23"/>
        <v>0117</v>
      </c>
      <c r="D280" t="str">
        <f t="shared" si="24"/>
        <v>17 01</v>
      </c>
      <c r="E280" t="s">
        <v>290</v>
      </c>
      <c r="F280" t="s">
        <v>738</v>
      </c>
      <c r="G280" t="str">
        <f t="shared" si="21"/>
        <v/>
      </c>
      <c r="H280" t="str">
        <f t="shared" si="22"/>
        <v>010C401217005012</v>
      </c>
    </row>
    <row r="281" spans="1:8" x14ac:dyDescent="0.45">
      <c r="A281">
        <v>280</v>
      </c>
      <c r="B281" t="str">
        <f t="shared" si="20"/>
        <v>118</v>
      </c>
      <c r="C281" t="str">
        <f t="shared" si="23"/>
        <v>0118</v>
      </c>
      <c r="D281" t="str">
        <f t="shared" si="24"/>
        <v>18 01</v>
      </c>
      <c r="E281" t="s">
        <v>291</v>
      </c>
      <c r="F281" t="s">
        <v>738</v>
      </c>
      <c r="G281" t="str">
        <f t="shared" si="21"/>
        <v>460F5013</v>
      </c>
      <c r="H281" t="str">
        <f t="shared" si="22"/>
        <v/>
      </c>
    </row>
    <row r="282" spans="1:8" x14ac:dyDescent="0.45">
      <c r="A282">
        <v>281</v>
      </c>
      <c r="B282" t="str">
        <f t="shared" si="20"/>
        <v>119</v>
      </c>
      <c r="C282" t="str">
        <f t="shared" si="23"/>
        <v>0119</v>
      </c>
      <c r="D282" t="str">
        <f t="shared" si="24"/>
        <v>19 01</v>
      </c>
      <c r="E282" t="s">
        <v>292</v>
      </c>
      <c r="F282" t="s">
        <v>737</v>
      </c>
      <c r="G282" t="str">
        <f t="shared" si="21"/>
        <v/>
      </c>
      <c r="H282" t="str">
        <f t="shared" si="22"/>
        <v>010C401219005012</v>
      </c>
    </row>
    <row r="283" spans="1:8" x14ac:dyDescent="0.45">
      <c r="A283">
        <v>282</v>
      </c>
      <c r="B283" t="str">
        <f t="shared" si="20"/>
        <v>11A</v>
      </c>
      <c r="C283" t="str">
        <f t="shared" si="23"/>
        <v>011A</v>
      </c>
      <c r="D283" t="str">
        <f t="shared" si="24"/>
        <v>1A 01</v>
      </c>
      <c r="E283" t="s">
        <v>293</v>
      </c>
      <c r="F283" t="s">
        <v>745</v>
      </c>
      <c r="G283" t="str">
        <f t="shared" si="21"/>
        <v/>
      </c>
      <c r="H283" t="str">
        <f t="shared" si="22"/>
        <v>010C40121A005012</v>
      </c>
    </row>
    <row r="284" spans="1:8" x14ac:dyDescent="0.45">
      <c r="A284">
        <v>283</v>
      </c>
      <c r="B284" t="str">
        <f t="shared" si="20"/>
        <v>11B</v>
      </c>
      <c r="C284" t="str">
        <f t="shared" si="23"/>
        <v>011B</v>
      </c>
      <c r="D284" t="str">
        <f t="shared" si="24"/>
        <v>1B 01</v>
      </c>
      <c r="E284" t="s">
        <v>294</v>
      </c>
      <c r="F284" t="s">
        <v>737</v>
      </c>
      <c r="G284" t="str">
        <f t="shared" si="21"/>
        <v/>
      </c>
      <c r="H284" t="str">
        <f t="shared" si="22"/>
        <v>010C40121B005012</v>
      </c>
    </row>
    <row r="285" spans="1:8" x14ac:dyDescent="0.45">
      <c r="A285">
        <v>284</v>
      </c>
      <c r="B285" t="str">
        <f t="shared" si="20"/>
        <v>11C</v>
      </c>
      <c r="C285" t="str">
        <f t="shared" si="23"/>
        <v>011C</v>
      </c>
      <c r="D285" t="str">
        <f t="shared" si="24"/>
        <v>1C 01</v>
      </c>
      <c r="E285" t="s">
        <v>295</v>
      </c>
      <c r="F285" t="s">
        <v>740</v>
      </c>
      <c r="G285" t="str">
        <f t="shared" si="21"/>
        <v>470F5013</v>
      </c>
      <c r="H285" t="str">
        <f t="shared" si="22"/>
        <v/>
      </c>
    </row>
    <row r="286" spans="1:8" x14ac:dyDescent="0.45">
      <c r="A286">
        <v>285</v>
      </c>
      <c r="B286" t="str">
        <f t="shared" si="20"/>
        <v>11D</v>
      </c>
      <c r="C286" t="str">
        <f t="shared" si="23"/>
        <v>011D</v>
      </c>
      <c r="D286" t="str">
        <f t="shared" si="24"/>
        <v>1D 01</v>
      </c>
      <c r="E286" t="s">
        <v>296</v>
      </c>
      <c r="F286" t="s">
        <v>107</v>
      </c>
      <c r="G286" t="str">
        <f t="shared" si="21"/>
        <v/>
      </c>
      <c r="H286" t="str">
        <f t="shared" si="22"/>
        <v>010C40121D005012</v>
      </c>
    </row>
    <row r="287" spans="1:8" x14ac:dyDescent="0.45">
      <c r="A287">
        <v>286</v>
      </c>
      <c r="B287" t="str">
        <f t="shared" si="20"/>
        <v>11E</v>
      </c>
      <c r="C287" t="str">
        <f t="shared" si="23"/>
        <v>011E</v>
      </c>
      <c r="D287" t="str">
        <f t="shared" si="24"/>
        <v>1E 01</v>
      </c>
      <c r="E287" t="s">
        <v>297</v>
      </c>
      <c r="F287" t="s">
        <v>107</v>
      </c>
      <c r="G287" t="str">
        <f t="shared" si="21"/>
        <v/>
      </c>
      <c r="H287" t="str">
        <f t="shared" si="22"/>
        <v>010C40121E005012</v>
      </c>
    </row>
    <row r="288" spans="1:8" x14ac:dyDescent="0.45">
      <c r="A288">
        <v>287</v>
      </c>
      <c r="B288" t="str">
        <f t="shared" si="20"/>
        <v>11F</v>
      </c>
      <c r="C288" t="str">
        <f t="shared" si="23"/>
        <v>011F</v>
      </c>
      <c r="D288" t="str">
        <f t="shared" si="24"/>
        <v>1F 01</v>
      </c>
      <c r="E288" t="s">
        <v>298</v>
      </c>
      <c r="F288" t="s">
        <v>737</v>
      </c>
      <c r="G288" t="str">
        <f t="shared" si="21"/>
        <v/>
      </c>
      <c r="H288" t="str">
        <f t="shared" si="22"/>
        <v>010C40121F005012</v>
      </c>
    </row>
    <row r="289" spans="1:9" x14ac:dyDescent="0.45">
      <c r="A289">
        <v>288</v>
      </c>
      <c r="B289" t="str">
        <f t="shared" si="20"/>
        <v>120</v>
      </c>
      <c r="C289" t="str">
        <f t="shared" si="23"/>
        <v>0120</v>
      </c>
      <c r="D289" t="str">
        <f t="shared" si="24"/>
        <v>20 01</v>
      </c>
      <c r="E289" t="s">
        <v>299</v>
      </c>
      <c r="F289" t="s">
        <v>753</v>
      </c>
      <c r="G289" t="str">
        <f t="shared" si="21"/>
        <v>480F5013</v>
      </c>
      <c r="H289" t="str">
        <f t="shared" si="22"/>
        <v/>
      </c>
    </row>
    <row r="290" spans="1:9" x14ac:dyDescent="0.45">
      <c r="A290">
        <v>289</v>
      </c>
      <c r="B290" t="str">
        <f t="shared" si="20"/>
        <v>121</v>
      </c>
      <c r="C290" t="str">
        <f t="shared" si="23"/>
        <v>0121</v>
      </c>
      <c r="D290" t="str">
        <f t="shared" si="24"/>
        <v>21 01</v>
      </c>
      <c r="E290" t="s">
        <v>300</v>
      </c>
      <c r="F290" t="s">
        <v>745</v>
      </c>
      <c r="G290" t="str">
        <f t="shared" si="21"/>
        <v/>
      </c>
      <c r="H290" t="str">
        <f t="shared" si="22"/>
        <v>010C401221005012</v>
      </c>
    </row>
    <row r="291" spans="1:9" x14ac:dyDescent="0.45">
      <c r="A291">
        <v>290</v>
      </c>
      <c r="B291" t="str">
        <f t="shared" si="20"/>
        <v>122</v>
      </c>
      <c r="C291" t="str">
        <f t="shared" si="23"/>
        <v>0122</v>
      </c>
      <c r="D291" t="str">
        <f t="shared" si="24"/>
        <v>22 01</v>
      </c>
      <c r="E291" t="s">
        <v>301</v>
      </c>
      <c r="F291" t="s">
        <v>737</v>
      </c>
      <c r="G291" t="str">
        <f t="shared" si="21"/>
        <v/>
      </c>
      <c r="H291" t="str">
        <f t="shared" si="22"/>
        <v>010C401222005012</v>
      </c>
    </row>
    <row r="292" spans="1:9" x14ac:dyDescent="0.45">
      <c r="A292">
        <v>291</v>
      </c>
      <c r="B292" t="str">
        <f t="shared" si="20"/>
        <v>123</v>
      </c>
      <c r="C292" t="str">
        <f t="shared" si="23"/>
        <v>0123</v>
      </c>
      <c r="D292" t="str">
        <f t="shared" si="24"/>
        <v>23 01</v>
      </c>
      <c r="E292" t="s">
        <v>302</v>
      </c>
      <c r="F292" t="s">
        <v>750</v>
      </c>
      <c r="G292" t="str">
        <f t="shared" si="21"/>
        <v/>
      </c>
      <c r="H292" t="str">
        <f t="shared" si="22"/>
        <v>010C401223005012</v>
      </c>
    </row>
    <row r="293" spans="1:9" x14ac:dyDescent="0.45">
      <c r="A293">
        <v>292</v>
      </c>
      <c r="B293" t="str">
        <f t="shared" si="20"/>
        <v>124</v>
      </c>
      <c r="C293" t="str">
        <f t="shared" si="23"/>
        <v>0124</v>
      </c>
      <c r="D293" t="str">
        <f t="shared" si="24"/>
        <v>24 01</v>
      </c>
      <c r="E293" t="s">
        <v>303</v>
      </c>
      <c r="F293" t="s">
        <v>738</v>
      </c>
      <c r="G293" t="str">
        <f t="shared" si="21"/>
        <v>490F5013</v>
      </c>
      <c r="H293" t="str">
        <f t="shared" si="22"/>
        <v/>
      </c>
    </row>
    <row r="294" spans="1:9" x14ac:dyDescent="0.45">
      <c r="A294">
        <v>293</v>
      </c>
      <c r="B294" t="str">
        <f t="shared" si="20"/>
        <v>125</v>
      </c>
      <c r="C294" t="str">
        <f t="shared" si="23"/>
        <v>0125</v>
      </c>
      <c r="D294" t="str">
        <f t="shared" si="24"/>
        <v>25 01</v>
      </c>
      <c r="E294" t="s">
        <v>304</v>
      </c>
      <c r="F294" t="s">
        <v>737</v>
      </c>
      <c r="G294" t="str">
        <f t="shared" si="21"/>
        <v/>
      </c>
      <c r="H294" t="str">
        <f t="shared" si="22"/>
        <v>010C401225005012</v>
      </c>
    </row>
    <row r="295" spans="1:9" x14ac:dyDescent="0.45">
      <c r="A295">
        <v>294</v>
      </c>
      <c r="B295" t="str">
        <f t="shared" si="20"/>
        <v>126</v>
      </c>
      <c r="C295" t="str">
        <f t="shared" si="23"/>
        <v>0126</v>
      </c>
      <c r="D295" t="str">
        <f t="shared" si="24"/>
        <v>26 01</v>
      </c>
      <c r="E295" t="s">
        <v>305</v>
      </c>
      <c r="F295" t="s">
        <v>749</v>
      </c>
      <c r="G295" t="str">
        <f t="shared" si="21"/>
        <v/>
      </c>
      <c r="H295" t="str">
        <f t="shared" si="22"/>
        <v>010C401226005012</v>
      </c>
    </row>
    <row r="296" spans="1:9" x14ac:dyDescent="0.45">
      <c r="A296">
        <v>295</v>
      </c>
      <c r="B296" t="str">
        <f t="shared" si="20"/>
        <v>127</v>
      </c>
      <c r="C296" t="str">
        <f t="shared" si="23"/>
        <v>0127</v>
      </c>
      <c r="D296" t="str">
        <f t="shared" si="24"/>
        <v>27 01</v>
      </c>
      <c r="E296" t="s">
        <v>306</v>
      </c>
      <c r="F296" t="s">
        <v>740</v>
      </c>
      <c r="G296" t="str">
        <f t="shared" si="21"/>
        <v/>
      </c>
      <c r="H296" t="str">
        <f t="shared" si="22"/>
        <v>010C401227005012</v>
      </c>
    </row>
    <row r="297" spans="1:9" x14ac:dyDescent="0.45">
      <c r="A297">
        <v>296</v>
      </c>
      <c r="B297" t="str">
        <f t="shared" si="20"/>
        <v>128</v>
      </c>
      <c r="C297" t="str">
        <f t="shared" si="23"/>
        <v>0128</v>
      </c>
      <c r="D297" t="str">
        <f t="shared" si="24"/>
        <v>28 01</v>
      </c>
      <c r="E297" t="s">
        <v>307</v>
      </c>
      <c r="F297" t="s">
        <v>748</v>
      </c>
      <c r="G297" t="str">
        <f t="shared" si="21"/>
        <v>4A0F5013</v>
      </c>
      <c r="H297" t="str">
        <f t="shared" si="22"/>
        <v/>
      </c>
    </row>
    <row r="298" spans="1:9" x14ac:dyDescent="0.45">
      <c r="A298">
        <v>297</v>
      </c>
      <c r="B298" t="str">
        <f t="shared" si="20"/>
        <v>129</v>
      </c>
      <c r="C298" t="str">
        <f t="shared" si="23"/>
        <v>0129</v>
      </c>
      <c r="D298" t="str">
        <f t="shared" si="24"/>
        <v>29 01</v>
      </c>
      <c r="E298" t="s">
        <v>308</v>
      </c>
      <c r="F298" t="s">
        <v>743</v>
      </c>
      <c r="G298" t="str">
        <f t="shared" si="21"/>
        <v/>
      </c>
      <c r="H298" t="str">
        <f t="shared" si="22"/>
        <v>010C401229005012</v>
      </c>
    </row>
    <row r="299" spans="1:9" x14ac:dyDescent="0.45">
      <c r="A299">
        <v>298</v>
      </c>
      <c r="B299" t="str">
        <f t="shared" si="20"/>
        <v>12A</v>
      </c>
      <c r="C299" t="str">
        <f t="shared" si="23"/>
        <v>012A</v>
      </c>
      <c r="D299" t="str">
        <f t="shared" si="24"/>
        <v>2A 01</v>
      </c>
      <c r="E299" t="s">
        <v>309</v>
      </c>
      <c r="F299" t="s">
        <v>737</v>
      </c>
      <c r="G299" t="str">
        <f t="shared" si="21"/>
        <v/>
      </c>
      <c r="H299" t="str">
        <f t="shared" si="22"/>
        <v>010C40122A005012</v>
      </c>
    </row>
    <row r="300" spans="1:9" x14ac:dyDescent="0.45">
      <c r="A300">
        <v>299</v>
      </c>
      <c r="B300" t="str">
        <f t="shared" si="20"/>
        <v>12B</v>
      </c>
      <c r="C300" t="str">
        <f t="shared" si="23"/>
        <v>012B</v>
      </c>
      <c r="D300" t="str">
        <f t="shared" si="24"/>
        <v>2B 01</v>
      </c>
      <c r="E300" t="s">
        <v>310</v>
      </c>
      <c r="F300" t="s">
        <v>740</v>
      </c>
      <c r="G300" t="str">
        <f t="shared" si="21"/>
        <v/>
      </c>
      <c r="H300" t="str">
        <f t="shared" si="22"/>
        <v>010C40122B005012</v>
      </c>
    </row>
    <row r="301" spans="1:9" x14ac:dyDescent="0.45">
      <c r="A301">
        <v>300</v>
      </c>
      <c r="B301" t="str">
        <f t="shared" si="20"/>
        <v>12C</v>
      </c>
      <c r="C301" t="str">
        <f t="shared" si="23"/>
        <v>012C</v>
      </c>
      <c r="D301" t="str">
        <f t="shared" si="24"/>
        <v>2C 01</v>
      </c>
      <c r="E301" t="s">
        <v>311</v>
      </c>
      <c r="F301" t="s">
        <v>747</v>
      </c>
      <c r="G301" t="str">
        <f t="shared" si="21"/>
        <v>4B0F5013</v>
      </c>
      <c r="H301" t="str">
        <f t="shared" si="22"/>
        <v/>
      </c>
      <c r="I301">
        <v>1</v>
      </c>
    </row>
    <row r="302" spans="1:9" x14ac:dyDescent="0.45">
      <c r="A302">
        <v>301</v>
      </c>
      <c r="B302" t="str">
        <f t="shared" si="20"/>
        <v>12D</v>
      </c>
      <c r="C302" t="str">
        <f t="shared" si="23"/>
        <v>012D</v>
      </c>
      <c r="D302" t="str">
        <f t="shared" si="24"/>
        <v>2D 01</v>
      </c>
      <c r="E302" t="s">
        <v>312</v>
      </c>
      <c r="F302" t="s">
        <v>741</v>
      </c>
      <c r="G302" t="str">
        <f t="shared" si="21"/>
        <v/>
      </c>
      <c r="H302" t="str">
        <f t="shared" si="22"/>
        <v>010C40122D005012</v>
      </c>
    </row>
    <row r="303" spans="1:9" x14ac:dyDescent="0.45">
      <c r="A303">
        <v>302</v>
      </c>
      <c r="B303" t="str">
        <f t="shared" si="20"/>
        <v>12E</v>
      </c>
      <c r="C303" t="str">
        <f t="shared" si="23"/>
        <v>012E</v>
      </c>
      <c r="D303" t="str">
        <f t="shared" si="24"/>
        <v>2E 01</v>
      </c>
      <c r="E303" t="s">
        <v>313</v>
      </c>
      <c r="F303" t="s">
        <v>744</v>
      </c>
      <c r="G303" t="str">
        <f t="shared" si="21"/>
        <v/>
      </c>
      <c r="H303" t="str">
        <f t="shared" si="22"/>
        <v>010C40122E005012</v>
      </c>
    </row>
    <row r="304" spans="1:9" x14ac:dyDescent="0.45">
      <c r="A304">
        <v>303</v>
      </c>
      <c r="B304" t="str">
        <f t="shared" si="20"/>
        <v>12F</v>
      </c>
      <c r="C304" t="str">
        <f t="shared" si="23"/>
        <v>012F</v>
      </c>
      <c r="D304" t="str">
        <f t="shared" si="24"/>
        <v>2F 01</v>
      </c>
      <c r="E304" t="s">
        <v>314</v>
      </c>
      <c r="F304" t="s">
        <v>737</v>
      </c>
      <c r="G304" t="str">
        <f t="shared" si="21"/>
        <v/>
      </c>
      <c r="H304" t="str">
        <f t="shared" si="22"/>
        <v>010C40122F005012</v>
      </c>
    </row>
    <row r="305" spans="1:8" x14ac:dyDescent="0.45">
      <c r="A305">
        <v>304</v>
      </c>
      <c r="B305" t="str">
        <f t="shared" si="20"/>
        <v>130</v>
      </c>
      <c r="C305" t="str">
        <f t="shared" si="23"/>
        <v>0130</v>
      </c>
      <c r="D305" t="str">
        <f t="shared" si="24"/>
        <v>30 01</v>
      </c>
      <c r="E305" t="s">
        <v>315</v>
      </c>
      <c r="F305" t="s">
        <v>737</v>
      </c>
      <c r="G305" t="str">
        <f t="shared" si="21"/>
        <v>4C0F5013</v>
      </c>
      <c r="H305" t="str">
        <f t="shared" si="22"/>
        <v/>
      </c>
    </row>
    <row r="306" spans="1:8" x14ac:dyDescent="0.45">
      <c r="A306">
        <v>305</v>
      </c>
      <c r="B306" t="str">
        <f t="shared" si="20"/>
        <v>131</v>
      </c>
      <c r="C306" t="str">
        <f t="shared" si="23"/>
        <v>0131</v>
      </c>
      <c r="D306" t="str">
        <f t="shared" si="24"/>
        <v>31 01</v>
      </c>
      <c r="E306" t="s">
        <v>316</v>
      </c>
      <c r="F306" t="s">
        <v>748</v>
      </c>
      <c r="G306" t="str">
        <f t="shared" si="21"/>
        <v/>
      </c>
      <c r="H306" t="str">
        <f t="shared" si="22"/>
        <v>010C401231005012</v>
      </c>
    </row>
    <row r="307" spans="1:8" x14ac:dyDescent="0.45">
      <c r="A307">
        <v>306</v>
      </c>
      <c r="B307" t="str">
        <f t="shared" si="20"/>
        <v>132</v>
      </c>
      <c r="C307" t="str">
        <f t="shared" si="23"/>
        <v>0132</v>
      </c>
      <c r="D307" t="str">
        <f t="shared" si="24"/>
        <v>32 01</v>
      </c>
      <c r="E307" t="s">
        <v>317</v>
      </c>
      <c r="F307" t="s">
        <v>737</v>
      </c>
      <c r="G307" t="str">
        <f t="shared" si="21"/>
        <v/>
      </c>
      <c r="H307" t="str">
        <f t="shared" si="22"/>
        <v>010C401232005012</v>
      </c>
    </row>
    <row r="308" spans="1:8" x14ac:dyDescent="0.45">
      <c r="A308">
        <v>307</v>
      </c>
      <c r="B308" t="str">
        <f t="shared" si="20"/>
        <v>133</v>
      </c>
      <c r="C308" t="str">
        <f t="shared" si="23"/>
        <v>0133</v>
      </c>
      <c r="D308" t="str">
        <f t="shared" si="24"/>
        <v>33 01</v>
      </c>
      <c r="E308" t="s">
        <v>318</v>
      </c>
      <c r="F308" t="s">
        <v>740</v>
      </c>
      <c r="G308" t="str">
        <f t="shared" si="21"/>
        <v/>
      </c>
      <c r="H308" t="str">
        <f t="shared" si="22"/>
        <v>010C401233005012</v>
      </c>
    </row>
    <row r="309" spans="1:8" x14ac:dyDescent="0.45">
      <c r="A309">
        <v>308</v>
      </c>
      <c r="B309" t="str">
        <f t="shared" si="20"/>
        <v>134</v>
      </c>
      <c r="C309" t="str">
        <f t="shared" si="23"/>
        <v>0134</v>
      </c>
      <c r="D309" t="str">
        <f t="shared" si="24"/>
        <v>34 01</v>
      </c>
      <c r="E309" t="s">
        <v>319</v>
      </c>
      <c r="F309" t="s">
        <v>750</v>
      </c>
      <c r="G309" t="str">
        <f t="shared" si="21"/>
        <v>4D0F5013</v>
      </c>
      <c r="H309" t="str">
        <f t="shared" si="22"/>
        <v/>
      </c>
    </row>
    <row r="310" spans="1:8" x14ac:dyDescent="0.45">
      <c r="A310">
        <v>309</v>
      </c>
      <c r="B310" t="str">
        <f t="shared" si="20"/>
        <v>135</v>
      </c>
      <c r="C310" t="str">
        <f t="shared" si="23"/>
        <v>0135</v>
      </c>
      <c r="D310" t="str">
        <f t="shared" si="24"/>
        <v>35 01</v>
      </c>
      <c r="E310" t="s">
        <v>320</v>
      </c>
      <c r="F310" t="s">
        <v>746</v>
      </c>
      <c r="G310" t="str">
        <f t="shared" si="21"/>
        <v/>
      </c>
      <c r="H310" t="str">
        <f t="shared" si="22"/>
        <v>010C401235005012</v>
      </c>
    </row>
    <row r="311" spans="1:8" x14ac:dyDescent="0.45">
      <c r="A311">
        <v>310</v>
      </c>
      <c r="B311" t="str">
        <f t="shared" si="20"/>
        <v>136</v>
      </c>
      <c r="C311" t="str">
        <f t="shared" si="23"/>
        <v>0136</v>
      </c>
      <c r="D311" t="str">
        <f t="shared" si="24"/>
        <v>36 01</v>
      </c>
      <c r="E311" t="s">
        <v>321</v>
      </c>
      <c r="F311" t="s">
        <v>753</v>
      </c>
      <c r="G311" t="str">
        <f t="shared" si="21"/>
        <v/>
      </c>
      <c r="H311" t="str">
        <f t="shared" si="22"/>
        <v>010C401236005012</v>
      </c>
    </row>
    <row r="312" spans="1:8" x14ac:dyDescent="0.45">
      <c r="A312">
        <v>311</v>
      </c>
      <c r="B312" t="str">
        <f t="shared" si="20"/>
        <v>137</v>
      </c>
      <c r="C312" t="str">
        <f t="shared" si="23"/>
        <v>0137</v>
      </c>
      <c r="D312" t="str">
        <f t="shared" si="24"/>
        <v>37 01</v>
      </c>
      <c r="E312" t="s">
        <v>322</v>
      </c>
      <c r="F312" t="s">
        <v>737</v>
      </c>
      <c r="G312" t="str">
        <f t="shared" si="21"/>
        <v/>
      </c>
      <c r="H312" t="str">
        <f t="shared" si="22"/>
        <v>010C401237005012</v>
      </c>
    </row>
    <row r="313" spans="1:8" x14ac:dyDescent="0.45">
      <c r="A313">
        <v>312</v>
      </c>
      <c r="B313" t="str">
        <f t="shared" si="20"/>
        <v>138</v>
      </c>
      <c r="C313" t="str">
        <f t="shared" si="23"/>
        <v>0138</v>
      </c>
      <c r="D313" t="str">
        <f t="shared" si="24"/>
        <v>38 01</v>
      </c>
      <c r="E313" t="s">
        <v>323</v>
      </c>
      <c r="F313" t="s">
        <v>744</v>
      </c>
      <c r="G313" t="str">
        <f t="shared" si="21"/>
        <v>4E0F5013</v>
      </c>
      <c r="H313" t="str">
        <f t="shared" si="22"/>
        <v/>
      </c>
    </row>
    <row r="314" spans="1:8" x14ac:dyDescent="0.45">
      <c r="A314">
        <v>313</v>
      </c>
      <c r="B314" t="str">
        <f t="shared" si="20"/>
        <v>139</v>
      </c>
      <c r="C314" t="str">
        <f t="shared" si="23"/>
        <v>0139</v>
      </c>
      <c r="D314" t="str">
        <f t="shared" si="24"/>
        <v>39 01</v>
      </c>
      <c r="E314" t="s">
        <v>324</v>
      </c>
      <c r="F314" t="s">
        <v>745</v>
      </c>
      <c r="G314" t="str">
        <f t="shared" si="21"/>
        <v/>
      </c>
      <c r="H314" t="str">
        <f t="shared" si="22"/>
        <v>010C401239005012</v>
      </c>
    </row>
    <row r="315" spans="1:8" x14ac:dyDescent="0.45">
      <c r="A315">
        <v>314</v>
      </c>
      <c r="B315" t="str">
        <f t="shared" si="20"/>
        <v>13A</v>
      </c>
      <c r="C315" t="str">
        <f t="shared" si="23"/>
        <v>013A</v>
      </c>
      <c r="D315" t="str">
        <f t="shared" si="24"/>
        <v>3A 01</v>
      </c>
      <c r="E315" t="s">
        <v>325</v>
      </c>
      <c r="F315" t="s">
        <v>743</v>
      </c>
      <c r="G315" t="str">
        <f t="shared" si="21"/>
        <v/>
      </c>
      <c r="H315" t="str">
        <f t="shared" si="22"/>
        <v>010C40123A005012</v>
      </c>
    </row>
    <row r="316" spans="1:8" x14ac:dyDescent="0.45">
      <c r="A316">
        <v>315</v>
      </c>
      <c r="B316" t="str">
        <f t="shared" si="20"/>
        <v>13B</v>
      </c>
      <c r="C316" t="str">
        <f t="shared" si="23"/>
        <v>013B</v>
      </c>
      <c r="D316" t="str">
        <f t="shared" si="24"/>
        <v>3B 01</v>
      </c>
      <c r="E316" t="s">
        <v>326</v>
      </c>
      <c r="F316" t="s">
        <v>740</v>
      </c>
      <c r="G316" t="str">
        <f t="shared" si="21"/>
        <v/>
      </c>
      <c r="H316" t="str">
        <f t="shared" si="22"/>
        <v>010C40123B005012</v>
      </c>
    </row>
    <row r="317" spans="1:8" x14ac:dyDescent="0.45">
      <c r="A317">
        <v>316</v>
      </c>
      <c r="B317" t="str">
        <f t="shared" si="20"/>
        <v>13C</v>
      </c>
      <c r="C317" t="str">
        <f t="shared" si="23"/>
        <v>013C</v>
      </c>
      <c r="D317" t="str">
        <f t="shared" si="24"/>
        <v>3C 01</v>
      </c>
      <c r="E317" t="s">
        <v>327</v>
      </c>
      <c r="F317" t="s">
        <v>737</v>
      </c>
      <c r="G317" t="str">
        <f t="shared" si="21"/>
        <v>4F0F5013</v>
      </c>
      <c r="H317" t="str">
        <f t="shared" si="22"/>
        <v/>
      </c>
    </row>
    <row r="318" spans="1:8" x14ac:dyDescent="0.45">
      <c r="A318">
        <v>317</v>
      </c>
      <c r="B318" t="str">
        <f t="shared" si="20"/>
        <v>13D</v>
      </c>
      <c r="C318" t="str">
        <f t="shared" si="23"/>
        <v>013D</v>
      </c>
      <c r="D318" t="str">
        <f t="shared" si="24"/>
        <v>3D 01</v>
      </c>
      <c r="E318" t="s">
        <v>328</v>
      </c>
      <c r="F318" t="s">
        <v>751</v>
      </c>
      <c r="G318" t="str">
        <f t="shared" si="21"/>
        <v/>
      </c>
      <c r="H318" t="str">
        <f t="shared" si="22"/>
        <v>010C40123D005012</v>
      </c>
    </row>
    <row r="319" spans="1:8" x14ac:dyDescent="0.45">
      <c r="A319">
        <v>318</v>
      </c>
      <c r="B319" t="str">
        <f t="shared" si="20"/>
        <v>13E</v>
      </c>
      <c r="C319" t="str">
        <f t="shared" si="23"/>
        <v>013E</v>
      </c>
      <c r="D319" t="str">
        <f t="shared" si="24"/>
        <v>3E 01</v>
      </c>
      <c r="E319" t="s">
        <v>329</v>
      </c>
      <c r="F319" t="s">
        <v>749</v>
      </c>
      <c r="G319" t="str">
        <f t="shared" si="21"/>
        <v/>
      </c>
      <c r="H319" t="str">
        <f t="shared" si="22"/>
        <v>010C40123E005012</v>
      </c>
    </row>
    <row r="320" spans="1:8" x14ac:dyDescent="0.45">
      <c r="A320">
        <v>319</v>
      </c>
      <c r="B320" t="str">
        <f t="shared" si="20"/>
        <v>13F</v>
      </c>
      <c r="C320" t="str">
        <f t="shared" si="23"/>
        <v>013F</v>
      </c>
      <c r="D320" t="str">
        <f t="shared" si="24"/>
        <v>3F 01</v>
      </c>
      <c r="E320" t="s">
        <v>330</v>
      </c>
      <c r="F320" t="s">
        <v>746</v>
      </c>
      <c r="G320" t="str">
        <f t="shared" si="21"/>
        <v/>
      </c>
      <c r="H320" t="str">
        <f t="shared" si="22"/>
        <v>010C40123F005012</v>
      </c>
    </row>
    <row r="321" spans="1:8" x14ac:dyDescent="0.45">
      <c r="A321">
        <v>320</v>
      </c>
      <c r="B321" t="str">
        <f t="shared" si="20"/>
        <v>140</v>
      </c>
      <c r="C321" t="str">
        <f t="shared" si="23"/>
        <v>0140</v>
      </c>
      <c r="D321" t="str">
        <f t="shared" si="24"/>
        <v>40 01</v>
      </c>
      <c r="E321" t="s">
        <v>331</v>
      </c>
      <c r="F321" t="s">
        <v>744</v>
      </c>
      <c r="G321" t="str">
        <f t="shared" si="21"/>
        <v>500F5013</v>
      </c>
      <c r="H321" t="str">
        <f t="shared" si="22"/>
        <v/>
      </c>
    </row>
    <row r="322" spans="1:8" x14ac:dyDescent="0.45">
      <c r="A322">
        <v>321</v>
      </c>
      <c r="B322" t="str">
        <f t="shared" ref="B322:B385" si="25">_xlfn.LET(_xlpm.hex,DEC2HEX(A322),IF(LEN(_xlpm.hex)=1,"0"&amp;_xlpm.hex,_xlpm.hex))</f>
        <v>141</v>
      </c>
      <c r="C322" t="str">
        <f t="shared" si="23"/>
        <v>0141</v>
      </c>
      <c r="D322" t="str">
        <f t="shared" si="24"/>
        <v>41 01</v>
      </c>
      <c r="E322" t="s">
        <v>332</v>
      </c>
      <c r="F322" t="s">
        <v>737</v>
      </c>
      <c r="G322" t="str">
        <f t="shared" ref="G322:G385" si="26">IF(A322&lt;256,TEXT(B322,"00")&amp;"005013",IF(MOD(A322,4)=0,DEC2HEX(_xlfn.BITRSHIFT(A322,2))&amp;"0F5013",""))</f>
        <v/>
      </c>
      <c r="H322" t="str">
        <f t="shared" ref="H322:H385" si="27">IF(AND(A322&gt;255,MOD(A322,4)&lt;&gt;0),_xlfn.CONCAT("0",LEFT(B322,1),"0C4012",RIGHT(B322,2),"005012"),"")</f>
        <v>010C401241005012</v>
      </c>
    </row>
    <row r="323" spans="1:8" x14ac:dyDescent="0.45">
      <c r="A323">
        <v>322</v>
      </c>
      <c r="B323" t="str">
        <f t="shared" si="25"/>
        <v>142</v>
      </c>
      <c r="C323" t="str">
        <f t="shared" ref="C323:C386" si="28">DEC2HEX(A323,4)</f>
        <v>0142</v>
      </c>
      <c r="D323" t="str">
        <f t="shared" ref="D323:D386" si="29">RIGHT(C323,2)&amp;" "&amp;LEFT(C323,2)</f>
        <v>42 01</v>
      </c>
      <c r="E323" t="s">
        <v>333</v>
      </c>
      <c r="F323" t="s">
        <v>107</v>
      </c>
      <c r="G323" t="str">
        <f t="shared" si="26"/>
        <v/>
      </c>
      <c r="H323" t="str">
        <f t="shared" si="27"/>
        <v>010C401242005012</v>
      </c>
    </row>
    <row r="324" spans="1:8" x14ac:dyDescent="0.45">
      <c r="A324">
        <v>323</v>
      </c>
      <c r="B324" t="str">
        <f t="shared" si="25"/>
        <v>143</v>
      </c>
      <c r="C324" t="str">
        <f t="shared" si="28"/>
        <v>0143</v>
      </c>
      <c r="D324" t="str">
        <f t="shared" si="29"/>
        <v>43 01</v>
      </c>
      <c r="E324" t="s">
        <v>334</v>
      </c>
      <c r="F324" t="s">
        <v>750</v>
      </c>
      <c r="G324" t="str">
        <f t="shared" si="26"/>
        <v/>
      </c>
      <c r="H324" t="str">
        <f t="shared" si="27"/>
        <v>010C401243005012</v>
      </c>
    </row>
    <row r="325" spans="1:8" x14ac:dyDescent="0.45">
      <c r="A325">
        <v>324</v>
      </c>
      <c r="B325" t="str">
        <f t="shared" si="25"/>
        <v>144</v>
      </c>
      <c r="C325" t="str">
        <f t="shared" si="28"/>
        <v>0144</v>
      </c>
      <c r="D325" t="str">
        <f t="shared" si="29"/>
        <v>44 01</v>
      </c>
      <c r="E325" t="s">
        <v>335</v>
      </c>
      <c r="F325" t="s">
        <v>749</v>
      </c>
      <c r="G325" t="str">
        <f t="shared" si="26"/>
        <v>510F5013</v>
      </c>
      <c r="H325" t="str">
        <f t="shared" si="27"/>
        <v/>
      </c>
    </row>
    <row r="326" spans="1:8" x14ac:dyDescent="0.45">
      <c r="A326">
        <v>325</v>
      </c>
      <c r="B326" t="str">
        <f t="shared" si="25"/>
        <v>145</v>
      </c>
      <c r="C326" t="str">
        <f t="shared" si="28"/>
        <v>0145</v>
      </c>
      <c r="D326" t="str">
        <f t="shared" si="29"/>
        <v>45 01</v>
      </c>
      <c r="E326" t="s">
        <v>336</v>
      </c>
      <c r="F326" t="s">
        <v>753</v>
      </c>
      <c r="G326" t="str">
        <f t="shared" si="26"/>
        <v/>
      </c>
      <c r="H326" t="str">
        <f t="shared" si="27"/>
        <v>010C401245005012</v>
      </c>
    </row>
    <row r="327" spans="1:8" x14ac:dyDescent="0.45">
      <c r="A327">
        <v>326</v>
      </c>
      <c r="B327" t="str">
        <f t="shared" si="25"/>
        <v>146</v>
      </c>
      <c r="C327" t="str">
        <f t="shared" si="28"/>
        <v>0146</v>
      </c>
      <c r="D327" t="str">
        <f t="shared" si="29"/>
        <v>46 01</v>
      </c>
      <c r="E327" t="s">
        <v>337</v>
      </c>
      <c r="F327" t="s">
        <v>107</v>
      </c>
      <c r="G327" t="str">
        <f t="shared" si="26"/>
        <v/>
      </c>
      <c r="H327" t="str">
        <f t="shared" si="27"/>
        <v>010C401246005012</v>
      </c>
    </row>
    <row r="328" spans="1:8" x14ac:dyDescent="0.45">
      <c r="A328">
        <v>327</v>
      </c>
      <c r="B328" t="str">
        <f t="shared" si="25"/>
        <v>147</v>
      </c>
      <c r="C328" t="str">
        <f t="shared" si="28"/>
        <v>0147</v>
      </c>
      <c r="D328" t="str">
        <f t="shared" si="29"/>
        <v>47 01</v>
      </c>
      <c r="E328" t="s">
        <v>338</v>
      </c>
      <c r="F328" t="s">
        <v>738</v>
      </c>
      <c r="G328" t="str">
        <f t="shared" si="26"/>
        <v/>
      </c>
      <c r="H328" t="str">
        <f t="shared" si="27"/>
        <v>010C401247005012</v>
      </c>
    </row>
    <row r="329" spans="1:8" x14ac:dyDescent="0.45">
      <c r="A329">
        <v>328</v>
      </c>
      <c r="B329" t="str">
        <f t="shared" si="25"/>
        <v>148</v>
      </c>
      <c r="C329" t="str">
        <f t="shared" si="28"/>
        <v>0148</v>
      </c>
      <c r="D329" t="str">
        <f t="shared" si="29"/>
        <v>48 01</v>
      </c>
      <c r="E329" t="s">
        <v>339</v>
      </c>
      <c r="F329" t="s">
        <v>747</v>
      </c>
      <c r="G329" t="str">
        <f t="shared" si="26"/>
        <v>520F5013</v>
      </c>
      <c r="H329" t="str">
        <f t="shared" si="27"/>
        <v/>
      </c>
    </row>
    <row r="330" spans="1:8" x14ac:dyDescent="0.45">
      <c r="A330">
        <v>329</v>
      </c>
      <c r="B330" t="str">
        <f t="shared" si="25"/>
        <v>149</v>
      </c>
      <c r="C330" t="str">
        <f t="shared" si="28"/>
        <v>0149</v>
      </c>
      <c r="D330" t="str">
        <f t="shared" si="29"/>
        <v>49 01</v>
      </c>
      <c r="E330" t="s">
        <v>340</v>
      </c>
      <c r="F330" t="s">
        <v>741</v>
      </c>
      <c r="G330" t="str">
        <f t="shared" si="26"/>
        <v/>
      </c>
      <c r="H330" t="str">
        <f t="shared" si="27"/>
        <v>010C401249005012</v>
      </c>
    </row>
    <row r="331" spans="1:8" x14ac:dyDescent="0.45">
      <c r="A331">
        <v>330</v>
      </c>
      <c r="B331" t="str">
        <f t="shared" si="25"/>
        <v>14A</v>
      </c>
      <c r="C331" t="str">
        <f t="shared" si="28"/>
        <v>014A</v>
      </c>
      <c r="D331" t="str">
        <f t="shared" si="29"/>
        <v>4A 01</v>
      </c>
      <c r="E331" t="s">
        <v>341</v>
      </c>
      <c r="F331" t="s">
        <v>750</v>
      </c>
      <c r="G331" t="str">
        <f t="shared" si="26"/>
        <v/>
      </c>
      <c r="H331" t="str">
        <f t="shared" si="27"/>
        <v>010C40124A005012</v>
      </c>
    </row>
    <row r="332" spans="1:8" x14ac:dyDescent="0.45">
      <c r="A332">
        <v>331</v>
      </c>
      <c r="B332" t="str">
        <f t="shared" si="25"/>
        <v>14B</v>
      </c>
      <c r="C332" t="str">
        <f t="shared" si="28"/>
        <v>014B</v>
      </c>
      <c r="D332" t="str">
        <f t="shared" si="29"/>
        <v>4B 01</v>
      </c>
      <c r="E332" t="s">
        <v>342</v>
      </c>
      <c r="F332" t="s">
        <v>744</v>
      </c>
      <c r="G332" t="str">
        <f t="shared" si="26"/>
        <v/>
      </c>
      <c r="H332" t="str">
        <f t="shared" si="27"/>
        <v>010C40124B005012</v>
      </c>
    </row>
    <row r="333" spans="1:8" x14ac:dyDescent="0.45">
      <c r="A333">
        <v>332</v>
      </c>
      <c r="B333" t="str">
        <f t="shared" si="25"/>
        <v>14C</v>
      </c>
      <c r="C333" t="str">
        <f t="shared" si="28"/>
        <v>014C</v>
      </c>
      <c r="D333" t="str">
        <f t="shared" si="29"/>
        <v>4C 01</v>
      </c>
      <c r="E333" t="s">
        <v>343</v>
      </c>
      <c r="F333" t="s">
        <v>743</v>
      </c>
      <c r="G333" t="str">
        <f t="shared" si="26"/>
        <v>530F5013</v>
      </c>
      <c r="H333" t="str">
        <f t="shared" si="27"/>
        <v/>
      </c>
    </row>
    <row r="334" spans="1:8" x14ac:dyDescent="0.45">
      <c r="A334">
        <v>333</v>
      </c>
      <c r="B334" t="str">
        <f t="shared" si="25"/>
        <v>14D</v>
      </c>
      <c r="C334" t="str">
        <f t="shared" si="28"/>
        <v>014D</v>
      </c>
      <c r="D334" t="str">
        <f t="shared" si="29"/>
        <v>4D 01</v>
      </c>
      <c r="E334" t="s">
        <v>344</v>
      </c>
      <c r="F334" t="s">
        <v>741</v>
      </c>
      <c r="G334" t="str">
        <f t="shared" si="26"/>
        <v/>
      </c>
      <c r="H334" t="str">
        <f t="shared" si="27"/>
        <v>010C40124D005012</v>
      </c>
    </row>
    <row r="335" spans="1:8" x14ac:dyDescent="0.45">
      <c r="A335">
        <v>334</v>
      </c>
      <c r="B335" t="str">
        <f t="shared" si="25"/>
        <v>14E</v>
      </c>
      <c r="C335" t="str">
        <f t="shared" si="28"/>
        <v>014E</v>
      </c>
      <c r="D335" t="str">
        <f t="shared" si="29"/>
        <v>4E 01</v>
      </c>
      <c r="E335" t="s">
        <v>9</v>
      </c>
      <c r="F335" t="s">
        <v>746</v>
      </c>
      <c r="G335" t="str">
        <f t="shared" si="26"/>
        <v/>
      </c>
      <c r="H335" t="str">
        <f t="shared" si="27"/>
        <v>010C40124E005012</v>
      </c>
    </row>
    <row r="336" spans="1:8" x14ac:dyDescent="0.45">
      <c r="A336">
        <v>335</v>
      </c>
      <c r="B336" t="str">
        <f t="shared" si="25"/>
        <v>14F</v>
      </c>
      <c r="C336" t="str">
        <f t="shared" si="28"/>
        <v>014F</v>
      </c>
      <c r="D336" t="str">
        <f t="shared" si="29"/>
        <v>4F 01</v>
      </c>
      <c r="E336" t="s">
        <v>345</v>
      </c>
      <c r="F336" t="s">
        <v>737</v>
      </c>
      <c r="G336" t="str">
        <f t="shared" si="26"/>
        <v/>
      </c>
      <c r="H336" t="str">
        <f t="shared" si="27"/>
        <v>010C40124F005012</v>
      </c>
    </row>
    <row r="337" spans="1:8" x14ac:dyDescent="0.45">
      <c r="A337">
        <v>336</v>
      </c>
      <c r="B337" t="str">
        <f t="shared" si="25"/>
        <v>150</v>
      </c>
      <c r="C337" t="str">
        <f t="shared" si="28"/>
        <v>0150</v>
      </c>
      <c r="D337" t="str">
        <f t="shared" si="29"/>
        <v>50 01</v>
      </c>
      <c r="E337" t="s">
        <v>346</v>
      </c>
      <c r="F337" t="s">
        <v>737</v>
      </c>
      <c r="G337" t="str">
        <f t="shared" si="26"/>
        <v>540F5013</v>
      </c>
      <c r="H337" t="str">
        <f t="shared" si="27"/>
        <v/>
      </c>
    </row>
    <row r="338" spans="1:8" x14ac:dyDescent="0.45">
      <c r="A338">
        <v>337</v>
      </c>
      <c r="B338" t="str">
        <f t="shared" si="25"/>
        <v>151</v>
      </c>
      <c r="C338" t="str">
        <f t="shared" si="28"/>
        <v>0151</v>
      </c>
      <c r="D338" t="str">
        <f t="shared" si="29"/>
        <v>51 01</v>
      </c>
      <c r="E338" t="s">
        <v>347</v>
      </c>
      <c r="F338" t="s">
        <v>752</v>
      </c>
      <c r="G338" t="str">
        <f t="shared" si="26"/>
        <v/>
      </c>
      <c r="H338" t="str">
        <f t="shared" si="27"/>
        <v>010C401251005012</v>
      </c>
    </row>
    <row r="339" spans="1:8" x14ac:dyDescent="0.45">
      <c r="A339">
        <v>338</v>
      </c>
      <c r="B339" t="str">
        <f t="shared" si="25"/>
        <v>152</v>
      </c>
      <c r="C339" t="str">
        <f t="shared" si="28"/>
        <v>0152</v>
      </c>
      <c r="D339" t="str">
        <f t="shared" si="29"/>
        <v>52 01</v>
      </c>
      <c r="E339" t="s">
        <v>348</v>
      </c>
      <c r="F339" t="s">
        <v>744</v>
      </c>
      <c r="G339" t="str">
        <f t="shared" si="26"/>
        <v/>
      </c>
      <c r="H339" t="str">
        <f t="shared" si="27"/>
        <v>010C401252005012</v>
      </c>
    </row>
    <row r="340" spans="1:8" x14ac:dyDescent="0.45">
      <c r="A340">
        <v>339</v>
      </c>
      <c r="B340" t="str">
        <f t="shared" si="25"/>
        <v>153</v>
      </c>
      <c r="C340" t="str">
        <f t="shared" si="28"/>
        <v>0153</v>
      </c>
      <c r="D340" t="str">
        <f t="shared" si="29"/>
        <v>53 01</v>
      </c>
      <c r="E340" t="s">
        <v>349</v>
      </c>
      <c r="F340" t="s">
        <v>738</v>
      </c>
      <c r="G340" t="str">
        <f t="shared" si="26"/>
        <v/>
      </c>
      <c r="H340" t="str">
        <f t="shared" si="27"/>
        <v>010C401253005012</v>
      </c>
    </row>
    <row r="341" spans="1:8" x14ac:dyDescent="0.45">
      <c r="A341">
        <v>340</v>
      </c>
      <c r="B341" t="str">
        <f t="shared" si="25"/>
        <v>154</v>
      </c>
      <c r="C341" t="str">
        <f t="shared" si="28"/>
        <v>0154</v>
      </c>
      <c r="D341" t="str">
        <f t="shared" si="29"/>
        <v>54 01</v>
      </c>
      <c r="E341" t="s">
        <v>350</v>
      </c>
      <c r="F341" t="s">
        <v>738</v>
      </c>
      <c r="G341" t="str">
        <f t="shared" si="26"/>
        <v>550F5013</v>
      </c>
      <c r="H341" t="str">
        <f t="shared" si="27"/>
        <v/>
      </c>
    </row>
    <row r="342" spans="1:8" x14ac:dyDescent="0.45">
      <c r="A342">
        <v>341</v>
      </c>
      <c r="B342" t="str">
        <f t="shared" si="25"/>
        <v>155</v>
      </c>
      <c r="C342" t="str">
        <f t="shared" si="28"/>
        <v>0155</v>
      </c>
      <c r="D342" t="str">
        <f t="shared" si="29"/>
        <v>55 01</v>
      </c>
      <c r="E342" t="s">
        <v>351</v>
      </c>
      <c r="F342" t="s">
        <v>747</v>
      </c>
      <c r="G342" t="str">
        <f t="shared" si="26"/>
        <v/>
      </c>
      <c r="H342" t="str">
        <f t="shared" si="27"/>
        <v>010C401255005012</v>
      </c>
    </row>
    <row r="343" spans="1:8" x14ac:dyDescent="0.45">
      <c r="A343">
        <v>342</v>
      </c>
      <c r="B343" t="str">
        <f t="shared" si="25"/>
        <v>156</v>
      </c>
      <c r="C343" t="str">
        <f t="shared" si="28"/>
        <v>0156</v>
      </c>
      <c r="D343" t="str">
        <f t="shared" si="29"/>
        <v>56 01</v>
      </c>
      <c r="E343" t="s">
        <v>352</v>
      </c>
      <c r="F343" t="s">
        <v>748</v>
      </c>
      <c r="G343" t="str">
        <f t="shared" si="26"/>
        <v/>
      </c>
      <c r="H343" t="str">
        <f t="shared" si="27"/>
        <v>010C401256005012</v>
      </c>
    </row>
    <row r="344" spans="1:8" x14ac:dyDescent="0.45">
      <c r="A344">
        <v>343</v>
      </c>
      <c r="B344" t="str">
        <f t="shared" si="25"/>
        <v>157</v>
      </c>
      <c r="C344" t="str">
        <f t="shared" si="28"/>
        <v>0157</v>
      </c>
      <c r="D344" t="str">
        <f t="shared" si="29"/>
        <v>57 01</v>
      </c>
      <c r="E344" t="s">
        <v>353</v>
      </c>
      <c r="F344" t="s">
        <v>737</v>
      </c>
      <c r="G344" t="str">
        <f t="shared" si="26"/>
        <v/>
      </c>
      <c r="H344" t="str">
        <f t="shared" si="27"/>
        <v>010C401257005012</v>
      </c>
    </row>
    <row r="345" spans="1:8" x14ac:dyDescent="0.45">
      <c r="A345">
        <v>344</v>
      </c>
      <c r="B345" t="str">
        <f t="shared" si="25"/>
        <v>158</v>
      </c>
      <c r="C345" t="str">
        <f t="shared" si="28"/>
        <v>0158</v>
      </c>
      <c r="D345" t="str">
        <f t="shared" si="29"/>
        <v>58 01</v>
      </c>
      <c r="E345" t="s">
        <v>354</v>
      </c>
      <c r="F345" t="s">
        <v>742</v>
      </c>
      <c r="G345" t="str">
        <f t="shared" si="26"/>
        <v>560F5013</v>
      </c>
      <c r="H345" t="str">
        <f t="shared" si="27"/>
        <v/>
      </c>
    </row>
    <row r="346" spans="1:8" x14ac:dyDescent="0.45">
      <c r="A346">
        <v>345</v>
      </c>
      <c r="B346" t="str">
        <f t="shared" si="25"/>
        <v>159</v>
      </c>
      <c r="C346" t="str">
        <f t="shared" si="28"/>
        <v>0159</v>
      </c>
      <c r="D346" t="str">
        <f t="shared" si="29"/>
        <v>59 01</v>
      </c>
      <c r="E346" t="s">
        <v>355</v>
      </c>
      <c r="F346" t="s">
        <v>744</v>
      </c>
      <c r="G346" t="str">
        <f t="shared" si="26"/>
        <v/>
      </c>
      <c r="H346" t="str">
        <f t="shared" si="27"/>
        <v>010C401259005012</v>
      </c>
    </row>
    <row r="347" spans="1:8" x14ac:dyDescent="0.45">
      <c r="A347">
        <v>346</v>
      </c>
      <c r="B347" t="str">
        <f t="shared" si="25"/>
        <v>15A</v>
      </c>
      <c r="C347" t="str">
        <f t="shared" si="28"/>
        <v>015A</v>
      </c>
      <c r="D347" t="str">
        <f t="shared" si="29"/>
        <v>5A 01</v>
      </c>
      <c r="E347" t="s">
        <v>356</v>
      </c>
      <c r="F347" t="s">
        <v>750</v>
      </c>
      <c r="G347" t="str">
        <f t="shared" si="26"/>
        <v/>
      </c>
      <c r="H347" t="str">
        <f t="shared" si="27"/>
        <v>010C40125A005012</v>
      </c>
    </row>
    <row r="348" spans="1:8" x14ac:dyDescent="0.45">
      <c r="A348">
        <v>347</v>
      </c>
      <c r="B348" t="str">
        <f t="shared" si="25"/>
        <v>15B</v>
      </c>
      <c r="C348" t="str">
        <f t="shared" si="28"/>
        <v>015B</v>
      </c>
      <c r="D348" t="str">
        <f t="shared" si="29"/>
        <v>5B 01</v>
      </c>
      <c r="E348" t="s">
        <v>357</v>
      </c>
      <c r="F348" t="s">
        <v>107</v>
      </c>
      <c r="G348" t="str">
        <f t="shared" si="26"/>
        <v/>
      </c>
      <c r="H348" t="str">
        <f t="shared" si="27"/>
        <v>010C40125B005012</v>
      </c>
    </row>
    <row r="349" spans="1:8" x14ac:dyDescent="0.45">
      <c r="A349">
        <v>348</v>
      </c>
      <c r="B349" t="str">
        <f t="shared" si="25"/>
        <v>15C</v>
      </c>
      <c r="C349" t="str">
        <f t="shared" si="28"/>
        <v>015C</v>
      </c>
      <c r="D349" t="str">
        <f t="shared" si="29"/>
        <v>5C 01</v>
      </c>
      <c r="E349" t="s">
        <v>358</v>
      </c>
      <c r="F349" t="s">
        <v>744</v>
      </c>
      <c r="G349" t="str">
        <f t="shared" si="26"/>
        <v>570F5013</v>
      </c>
      <c r="H349" t="str">
        <f t="shared" si="27"/>
        <v/>
      </c>
    </row>
    <row r="350" spans="1:8" x14ac:dyDescent="0.45">
      <c r="A350">
        <v>349</v>
      </c>
      <c r="B350" t="str">
        <f t="shared" si="25"/>
        <v>15D</v>
      </c>
      <c r="C350" t="str">
        <f t="shared" si="28"/>
        <v>015D</v>
      </c>
      <c r="D350" t="str">
        <f t="shared" si="29"/>
        <v>5D 01</v>
      </c>
      <c r="E350" t="s">
        <v>359</v>
      </c>
      <c r="F350" t="s">
        <v>752</v>
      </c>
      <c r="G350" t="str">
        <f t="shared" si="26"/>
        <v/>
      </c>
      <c r="H350" t="str">
        <f t="shared" si="27"/>
        <v>010C40125D005012</v>
      </c>
    </row>
    <row r="351" spans="1:8" x14ac:dyDescent="0.45">
      <c r="A351">
        <v>350</v>
      </c>
      <c r="B351" t="str">
        <f t="shared" si="25"/>
        <v>15E</v>
      </c>
      <c r="C351" t="str">
        <f t="shared" si="28"/>
        <v>015E</v>
      </c>
      <c r="D351" t="str">
        <f t="shared" si="29"/>
        <v>5E 01</v>
      </c>
      <c r="E351" t="s">
        <v>360</v>
      </c>
      <c r="F351" t="s">
        <v>751</v>
      </c>
      <c r="G351" t="str">
        <f t="shared" si="26"/>
        <v/>
      </c>
      <c r="H351" t="str">
        <f t="shared" si="27"/>
        <v>010C40125E005012</v>
      </c>
    </row>
    <row r="352" spans="1:8" x14ac:dyDescent="0.45">
      <c r="A352">
        <v>351</v>
      </c>
      <c r="B352" t="str">
        <f t="shared" si="25"/>
        <v>15F</v>
      </c>
      <c r="C352" t="str">
        <f t="shared" si="28"/>
        <v>015F</v>
      </c>
      <c r="D352" t="str">
        <f t="shared" si="29"/>
        <v>5F 01</v>
      </c>
      <c r="E352" t="s">
        <v>361</v>
      </c>
      <c r="F352" t="s">
        <v>742</v>
      </c>
      <c r="G352" t="str">
        <f t="shared" si="26"/>
        <v/>
      </c>
      <c r="H352" t="str">
        <f t="shared" si="27"/>
        <v>010C40125F005012</v>
      </c>
    </row>
    <row r="353" spans="1:8" x14ac:dyDescent="0.45">
      <c r="A353">
        <v>352</v>
      </c>
      <c r="B353" t="str">
        <f t="shared" si="25"/>
        <v>160</v>
      </c>
      <c r="C353" t="str">
        <f t="shared" si="28"/>
        <v>0160</v>
      </c>
      <c r="D353" t="str">
        <f t="shared" si="29"/>
        <v>60 01</v>
      </c>
      <c r="E353" t="s">
        <v>362</v>
      </c>
      <c r="F353" t="s">
        <v>750</v>
      </c>
      <c r="G353" t="str">
        <f t="shared" si="26"/>
        <v>580F5013</v>
      </c>
      <c r="H353" t="str">
        <f t="shared" si="27"/>
        <v/>
      </c>
    </row>
    <row r="354" spans="1:8" x14ac:dyDescent="0.45">
      <c r="A354">
        <v>353</v>
      </c>
      <c r="B354" t="str">
        <f t="shared" si="25"/>
        <v>161</v>
      </c>
      <c r="C354" t="str">
        <f t="shared" si="28"/>
        <v>0161</v>
      </c>
      <c r="D354" t="str">
        <f t="shared" si="29"/>
        <v>61 01</v>
      </c>
      <c r="E354" t="s">
        <v>363</v>
      </c>
      <c r="F354" t="s">
        <v>746</v>
      </c>
      <c r="G354" t="str">
        <f t="shared" si="26"/>
        <v/>
      </c>
      <c r="H354" t="str">
        <f t="shared" si="27"/>
        <v>010C401261005012</v>
      </c>
    </row>
    <row r="355" spans="1:8" x14ac:dyDescent="0.45">
      <c r="A355">
        <v>354</v>
      </c>
      <c r="B355" t="str">
        <f t="shared" si="25"/>
        <v>162</v>
      </c>
      <c r="C355" t="str">
        <f t="shared" si="28"/>
        <v>0162</v>
      </c>
      <c r="D355" t="str">
        <f t="shared" si="29"/>
        <v>62 01</v>
      </c>
      <c r="E355" t="s">
        <v>12</v>
      </c>
      <c r="F355" t="s">
        <v>107</v>
      </c>
      <c r="G355" t="str">
        <f t="shared" si="26"/>
        <v/>
      </c>
      <c r="H355" t="str">
        <f t="shared" si="27"/>
        <v>010C401262005012</v>
      </c>
    </row>
    <row r="356" spans="1:8" x14ac:dyDescent="0.45">
      <c r="A356">
        <v>355</v>
      </c>
      <c r="B356" t="str">
        <f t="shared" si="25"/>
        <v>163</v>
      </c>
      <c r="C356" t="str">
        <f t="shared" si="28"/>
        <v>0163</v>
      </c>
      <c r="D356" t="str">
        <f t="shared" si="29"/>
        <v>63 01</v>
      </c>
      <c r="E356" t="s">
        <v>364</v>
      </c>
      <c r="F356" t="s">
        <v>743</v>
      </c>
      <c r="G356" t="str">
        <f t="shared" si="26"/>
        <v/>
      </c>
      <c r="H356" t="str">
        <f t="shared" si="27"/>
        <v>010C401263005012</v>
      </c>
    </row>
    <row r="357" spans="1:8" x14ac:dyDescent="0.45">
      <c r="A357">
        <v>356</v>
      </c>
      <c r="B357" t="str">
        <f t="shared" si="25"/>
        <v>164</v>
      </c>
      <c r="C357" t="str">
        <f t="shared" si="28"/>
        <v>0164</v>
      </c>
      <c r="D357" t="str">
        <f t="shared" si="29"/>
        <v>64 01</v>
      </c>
      <c r="E357" t="s">
        <v>365</v>
      </c>
      <c r="F357" t="s">
        <v>107</v>
      </c>
      <c r="G357" t="str">
        <f t="shared" si="26"/>
        <v>590F5013</v>
      </c>
      <c r="H357" t="str">
        <f t="shared" si="27"/>
        <v/>
      </c>
    </row>
    <row r="358" spans="1:8" x14ac:dyDescent="0.45">
      <c r="A358">
        <v>357</v>
      </c>
      <c r="B358" t="str">
        <f t="shared" si="25"/>
        <v>165</v>
      </c>
      <c r="C358" t="str">
        <f t="shared" si="28"/>
        <v>0165</v>
      </c>
      <c r="D358" t="str">
        <f t="shared" si="29"/>
        <v>65 01</v>
      </c>
      <c r="E358" t="s">
        <v>366</v>
      </c>
      <c r="F358" t="s">
        <v>107</v>
      </c>
      <c r="G358" t="str">
        <f t="shared" si="26"/>
        <v/>
      </c>
      <c r="H358" t="str">
        <f t="shared" si="27"/>
        <v>010C401265005012</v>
      </c>
    </row>
    <row r="359" spans="1:8" x14ac:dyDescent="0.45">
      <c r="A359">
        <v>358</v>
      </c>
      <c r="B359" t="str">
        <f t="shared" si="25"/>
        <v>166</v>
      </c>
      <c r="C359" t="str">
        <f t="shared" si="28"/>
        <v>0166</v>
      </c>
      <c r="D359" t="str">
        <f t="shared" si="29"/>
        <v>66 01</v>
      </c>
      <c r="E359" t="s">
        <v>367</v>
      </c>
      <c r="F359" t="s">
        <v>738</v>
      </c>
      <c r="G359" t="str">
        <f t="shared" si="26"/>
        <v/>
      </c>
      <c r="H359" t="str">
        <f t="shared" si="27"/>
        <v>010C401266005012</v>
      </c>
    </row>
    <row r="360" spans="1:8" x14ac:dyDescent="0.45">
      <c r="A360">
        <v>359</v>
      </c>
      <c r="B360" t="str">
        <f t="shared" si="25"/>
        <v>167</v>
      </c>
      <c r="C360" t="str">
        <f t="shared" si="28"/>
        <v>0167</v>
      </c>
      <c r="D360" t="str">
        <f t="shared" si="29"/>
        <v>67 01</v>
      </c>
      <c r="E360" t="s">
        <v>368</v>
      </c>
      <c r="F360" t="s">
        <v>738</v>
      </c>
      <c r="G360" t="str">
        <f t="shared" si="26"/>
        <v/>
      </c>
      <c r="H360" t="str">
        <f t="shared" si="27"/>
        <v>010C401267005012</v>
      </c>
    </row>
    <row r="361" spans="1:8" x14ac:dyDescent="0.45">
      <c r="A361">
        <v>360</v>
      </c>
      <c r="B361" t="str">
        <f t="shared" si="25"/>
        <v>168</v>
      </c>
      <c r="C361" t="str">
        <f t="shared" si="28"/>
        <v>0168</v>
      </c>
      <c r="D361" t="str">
        <f t="shared" si="29"/>
        <v>68 01</v>
      </c>
      <c r="E361" t="s">
        <v>369</v>
      </c>
      <c r="F361" t="s">
        <v>746</v>
      </c>
      <c r="G361" t="str">
        <f t="shared" si="26"/>
        <v>5A0F5013</v>
      </c>
      <c r="H361" t="str">
        <f t="shared" si="27"/>
        <v/>
      </c>
    </row>
    <row r="362" spans="1:8" x14ac:dyDescent="0.45">
      <c r="A362">
        <v>361</v>
      </c>
      <c r="B362" t="str">
        <f t="shared" si="25"/>
        <v>169</v>
      </c>
      <c r="C362" t="str">
        <f t="shared" si="28"/>
        <v>0169</v>
      </c>
      <c r="D362" t="str">
        <f t="shared" si="29"/>
        <v>69 01</v>
      </c>
      <c r="E362" t="s">
        <v>370</v>
      </c>
      <c r="F362" t="s">
        <v>107</v>
      </c>
      <c r="G362" t="str">
        <f t="shared" si="26"/>
        <v/>
      </c>
      <c r="H362" t="str">
        <f t="shared" si="27"/>
        <v>010C401269005012</v>
      </c>
    </row>
    <row r="363" spans="1:8" x14ac:dyDescent="0.45">
      <c r="A363">
        <v>362</v>
      </c>
      <c r="B363" t="str">
        <f t="shared" si="25"/>
        <v>16A</v>
      </c>
      <c r="C363" t="str">
        <f t="shared" si="28"/>
        <v>016A</v>
      </c>
      <c r="D363" t="str">
        <f t="shared" si="29"/>
        <v>6A 01</v>
      </c>
      <c r="E363" t="s">
        <v>371</v>
      </c>
      <c r="F363" t="s">
        <v>750</v>
      </c>
      <c r="G363" t="str">
        <f t="shared" si="26"/>
        <v/>
      </c>
      <c r="H363" t="str">
        <f t="shared" si="27"/>
        <v>010C40126A005012</v>
      </c>
    </row>
    <row r="364" spans="1:8" x14ac:dyDescent="0.45">
      <c r="A364">
        <v>363</v>
      </c>
      <c r="B364" t="str">
        <f t="shared" si="25"/>
        <v>16B</v>
      </c>
      <c r="C364" t="str">
        <f t="shared" si="28"/>
        <v>016B</v>
      </c>
      <c r="D364" t="str">
        <f t="shared" si="29"/>
        <v>6B 01</v>
      </c>
      <c r="E364" t="s">
        <v>372</v>
      </c>
      <c r="F364" t="s">
        <v>737</v>
      </c>
      <c r="G364" t="str">
        <f t="shared" si="26"/>
        <v/>
      </c>
      <c r="H364" t="str">
        <f t="shared" si="27"/>
        <v>010C40126B005012</v>
      </c>
    </row>
    <row r="365" spans="1:8" x14ac:dyDescent="0.45">
      <c r="A365">
        <v>364</v>
      </c>
      <c r="B365" t="str">
        <f t="shared" si="25"/>
        <v>16C</v>
      </c>
      <c r="C365" t="str">
        <f t="shared" si="28"/>
        <v>016C</v>
      </c>
      <c r="D365" t="str">
        <f t="shared" si="29"/>
        <v>6C 01</v>
      </c>
      <c r="E365" t="s">
        <v>373</v>
      </c>
      <c r="F365" t="s">
        <v>737</v>
      </c>
      <c r="G365" t="str">
        <f t="shared" si="26"/>
        <v>5B0F5013</v>
      </c>
      <c r="H365" t="str">
        <f t="shared" si="27"/>
        <v/>
      </c>
    </row>
    <row r="366" spans="1:8" x14ac:dyDescent="0.45">
      <c r="A366">
        <v>365</v>
      </c>
      <c r="B366" t="str">
        <f t="shared" si="25"/>
        <v>16D</v>
      </c>
      <c r="C366" t="str">
        <f t="shared" si="28"/>
        <v>016D</v>
      </c>
      <c r="D366" t="str">
        <f t="shared" si="29"/>
        <v>6D 01</v>
      </c>
      <c r="E366" t="s">
        <v>374</v>
      </c>
      <c r="F366" t="s">
        <v>743</v>
      </c>
      <c r="G366" t="str">
        <f t="shared" si="26"/>
        <v/>
      </c>
      <c r="H366" t="str">
        <f t="shared" si="27"/>
        <v>010C40126D005012</v>
      </c>
    </row>
    <row r="367" spans="1:8" x14ac:dyDescent="0.45">
      <c r="A367">
        <v>366</v>
      </c>
      <c r="B367" t="str">
        <f t="shared" si="25"/>
        <v>16E</v>
      </c>
      <c r="C367" t="str">
        <f t="shared" si="28"/>
        <v>016E</v>
      </c>
      <c r="D367" t="str">
        <f t="shared" si="29"/>
        <v>6E 01</v>
      </c>
      <c r="E367" t="s">
        <v>375</v>
      </c>
      <c r="F367" t="s">
        <v>743</v>
      </c>
      <c r="G367" t="str">
        <f t="shared" si="26"/>
        <v/>
      </c>
      <c r="H367" t="str">
        <f t="shared" si="27"/>
        <v>010C40126E005012</v>
      </c>
    </row>
    <row r="368" spans="1:8" x14ac:dyDescent="0.45">
      <c r="A368">
        <v>367</v>
      </c>
      <c r="B368" t="str">
        <f t="shared" si="25"/>
        <v>16F</v>
      </c>
      <c r="C368" t="str">
        <f t="shared" si="28"/>
        <v>016F</v>
      </c>
      <c r="D368" t="str">
        <f t="shared" si="29"/>
        <v>6F 01</v>
      </c>
      <c r="E368" t="s">
        <v>376</v>
      </c>
      <c r="F368" t="s">
        <v>737</v>
      </c>
      <c r="G368" t="str">
        <f t="shared" si="26"/>
        <v/>
      </c>
      <c r="H368" t="str">
        <f t="shared" si="27"/>
        <v>010C40126F005012</v>
      </c>
    </row>
    <row r="369" spans="1:8" x14ac:dyDescent="0.45">
      <c r="A369">
        <v>368</v>
      </c>
      <c r="B369" t="str">
        <f t="shared" si="25"/>
        <v>170</v>
      </c>
      <c r="C369" t="str">
        <f t="shared" si="28"/>
        <v>0170</v>
      </c>
      <c r="D369" t="str">
        <f t="shared" si="29"/>
        <v>70 01</v>
      </c>
      <c r="E369" t="s">
        <v>377</v>
      </c>
      <c r="F369" t="s">
        <v>746</v>
      </c>
      <c r="G369" t="str">
        <f t="shared" si="26"/>
        <v>5C0F5013</v>
      </c>
      <c r="H369" t="str">
        <f t="shared" si="27"/>
        <v/>
      </c>
    </row>
    <row r="370" spans="1:8" x14ac:dyDescent="0.45">
      <c r="A370">
        <v>369</v>
      </c>
      <c r="B370" t="str">
        <f t="shared" si="25"/>
        <v>171</v>
      </c>
      <c r="C370" t="str">
        <f t="shared" si="28"/>
        <v>0171</v>
      </c>
      <c r="D370" t="str">
        <f t="shared" si="29"/>
        <v>71 01</v>
      </c>
      <c r="E370" t="s">
        <v>378</v>
      </c>
      <c r="F370" t="s">
        <v>749</v>
      </c>
      <c r="G370" t="str">
        <f t="shared" si="26"/>
        <v/>
      </c>
      <c r="H370" t="str">
        <f t="shared" si="27"/>
        <v>010C401271005012</v>
      </c>
    </row>
    <row r="371" spans="1:8" x14ac:dyDescent="0.45">
      <c r="A371">
        <v>370</v>
      </c>
      <c r="B371" t="str">
        <f t="shared" si="25"/>
        <v>172</v>
      </c>
      <c r="C371" t="str">
        <f t="shared" si="28"/>
        <v>0172</v>
      </c>
      <c r="D371" t="str">
        <f t="shared" si="29"/>
        <v>72 01</v>
      </c>
      <c r="E371" t="s">
        <v>379</v>
      </c>
      <c r="F371" t="s">
        <v>738</v>
      </c>
      <c r="G371" t="str">
        <f t="shared" si="26"/>
        <v/>
      </c>
      <c r="H371" t="str">
        <f t="shared" si="27"/>
        <v>010C401272005012</v>
      </c>
    </row>
    <row r="372" spans="1:8" x14ac:dyDescent="0.45">
      <c r="A372">
        <v>371</v>
      </c>
      <c r="B372" t="str">
        <f t="shared" si="25"/>
        <v>173</v>
      </c>
      <c r="C372" t="str">
        <f t="shared" si="28"/>
        <v>0173</v>
      </c>
      <c r="D372" t="str">
        <f t="shared" si="29"/>
        <v>73 01</v>
      </c>
      <c r="E372" t="s">
        <v>380</v>
      </c>
      <c r="F372" t="s">
        <v>745</v>
      </c>
      <c r="G372" t="str">
        <f t="shared" si="26"/>
        <v/>
      </c>
      <c r="H372" t="str">
        <f t="shared" si="27"/>
        <v>010C401273005012</v>
      </c>
    </row>
    <row r="373" spans="1:8" x14ac:dyDescent="0.45">
      <c r="A373">
        <v>372</v>
      </c>
      <c r="B373" t="str">
        <f t="shared" si="25"/>
        <v>174</v>
      </c>
      <c r="C373" t="str">
        <f t="shared" si="28"/>
        <v>0174</v>
      </c>
      <c r="D373" t="str">
        <f t="shared" si="29"/>
        <v>74 01</v>
      </c>
      <c r="E373" t="s">
        <v>381</v>
      </c>
      <c r="F373" t="s">
        <v>745</v>
      </c>
      <c r="G373" t="str">
        <f t="shared" si="26"/>
        <v>5D0F5013</v>
      </c>
      <c r="H373" t="str">
        <f t="shared" si="27"/>
        <v/>
      </c>
    </row>
    <row r="374" spans="1:8" x14ac:dyDescent="0.45">
      <c r="A374">
        <v>373</v>
      </c>
      <c r="B374" t="str">
        <f t="shared" si="25"/>
        <v>175</v>
      </c>
      <c r="C374" t="str">
        <f t="shared" si="28"/>
        <v>0175</v>
      </c>
      <c r="D374" t="str">
        <f t="shared" si="29"/>
        <v>75 01</v>
      </c>
      <c r="E374" t="s">
        <v>382</v>
      </c>
      <c r="F374" t="s">
        <v>745</v>
      </c>
      <c r="G374" t="str">
        <f t="shared" si="26"/>
        <v/>
      </c>
      <c r="H374" t="str">
        <f t="shared" si="27"/>
        <v>010C401275005012</v>
      </c>
    </row>
    <row r="375" spans="1:8" x14ac:dyDescent="0.45">
      <c r="A375">
        <v>374</v>
      </c>
      <c r="B375" t="str">
        <f t="shared" si="25"/>
        <v>176</v>
      </c>
      <c r="C375" t="str">
        <f t="shared" si="28"/>
        <v>0176</v>
      </c>
      <c r="D375" t="str">
        <f t="shared" si="29"/>
        <v>76 01</v>
      </c>
      <c r="E375" t="s">
        <v>383</v>
      </c>
      <c r="F375" t="s">
        <v>745</v>
      </c>
      <c r="G375" t="str">
        <f t="shared" si="26"/>
        <v/>
      </c>
      <c r="H375" t="str">
        <f t="shared" si="27"/>
        <v>010C401276005012</v>
      </c>
    </row>
    <row r="376" spans="1:8" x14ac:dyDescent="0.45">
      <c r="A376">
        <v>375</v>
      </c>
      <c r="B376" t="str">
        <f t="shared" si="25"/>
        <v>177</v>
      </c>
      <c r="C376" t="str">
        <f t="shared" si="28"/>
        <v>0177</v>
      </c>
      <c r="D376" t="str">
        <f t="shared" si="29"/>
        <v>77 01</v>
      </c>
      <c r="E376" t="s">
        <v>384</v>
      </c>
      <c r="F376" t="s">
        <v>107</v>
      </c>
      <c r="G376" t="str">
        <f t="shared" si="26"/>
        <v/>
      </c>
      <c r="H376" t="str">
        <f t="shared" si="27"/>
        <v>010C401277005012</v>
      </c>
    </row>
    <row r="377" spans="1:8" x14ac:dyDescent="0.45">
      <c r="A377">
        <v>376</v>
      </c>
      <c r="B377" t="str">
        <f t="shared" si="25"/>
        <v>178</v>
      </c>
      <c r="C377" t="str">
        <f t="shared" si="28"/>
        <v>0178</v>
      </c>
      <c r="D377" t="str">
        <f t="shared" si="29"/>
        <v>78 01</v>
      </c>
      <c r="E377" t="s">
        <v>385</v>
      </c>
      <c r="F377" t="s">
        <v>737</v>
      </c>
      <c r="G377" t="str">
        <f t="shared" si="26"/>
        <v>5E0F5013</v>
      </c>
      <c r="H377" t="str">
        <f t="shared" si="27"/>
        <v/>
      </c>
    </row>
    <row r="378" spans="1:8" x14ac:dyDescent="0.45">
      <c r="A378">
        <v>377</v>
      </c>
      <c r="B378" t="str">
        <f t="shared" si="25"/>
        <v>179</v>
      </c>
      <c r="C378" t="str">
        <f t="shared" si="28"/>
        <v>0179</v>
      </c>
      <c r="D378" t="str">
        <f t="shared" si="29"/>
        <v>79 01</v>
      </c>
      <c r="E378" t="s">
        <v>386</v>
      </c>
      <c r="F378" t="s">
        <v>107</v>
      </c>
      <c r="G378" t="str">
        <f t="shared" si="26"/>
        <v/>
      </c>
      <c r="H378" t="str">
        <f t="shared" si="27"/>
        <v>010C401279005012</v>
      </c>
    </row>
    <row r="379" spans="1:8" x14ac:dyDescent="0.45">
      <c r="A379">
        <v>378</v>
      </c>
      <c r="B379" t="str">
        <f t="shared" si="25"/>
        <v>17A</v>
      </c>
      <c r="C379" t="str">
        <f t="shared" si="28"/>
        <v>017A</v>
      </c>
      <c r="D379" t="str">
        <f t="shared" si="29"/>
        <v>7A 01</v>
      </c>
      <c r="E379" t="s">
        <v>387</v>
      </c>
      <c r="F379" t="s">
        <v>737</v>
      </c>
      <c r="G379" t="str">
        <f t="shared" si="26"/>
        <v/>
      </c>
      <c r="H379" t="str">
        <f t="shared" si="27"/>
        <v>010C40127A005012</v>
      </c>
    </row>
    <row r="380" spans="1:8" x14ac:dyDescent="0.45">
      <c r="A380">
        <v>379</v>
      </c>
      <c r="B380" t="str">
        <f t="shared" si="25"/>
        <v>17B</v>
      </c>
      <c r="C380" t="str">
        <f t="shared" si="28"/>
        <v>017B</v>
      </c>
      <c r="D380" t="str">
        <f t="shared" si="29"/>
        <v>7B 01</v>
      </c>
      <c r="E380" t="s">
        <v>388</v>
      </c>
      <c r="F380" t="s">
        <v>107</v>
      </c>
      <c r="G380" t="str">
        <f t="shared" si="26"/>
        <v/>
      </c>
      <c r="H380" t="str">
        <f t="shared" si="27"/>
        <v>010C40127B005012</v>
      </c>
    </row>
    <row r="381" spans="1:8" x14ac:dyDescent="0.45">
      <c r="A381">
        <v>380</v>
      </c>
      <c r="B381" t="str">
        <f t="shared" si="25"/>
        <v>17C</v>
      </c>
      <c r="C381" t="str">
        <f t="shared" si="28"/>
        <v>017C</v>
      </c>
      <c r="D381" t="str">
        <f t="shared" si="29"/>
        <v>7C 01</v>
      </c>
      <c r="E381" t="s">
        <v>389</v>
      </c>
      <c r="F381" t="s">
        <v>748</v>
      </c>
      <c r="G381" t="str">
        <f t="shared" si="26"/>
        <v>5F0F5013</v>
      </c>
      <c r="H381" t="str">
        <f t="shared" si="27"/>
        <v/>
      </c>
    </row>
    <row r="382" spans="1:8" x14ac:dyDescent="0.45">
      <c r="A382">
        <v>381</v>
      </c>
      <c r="B382" t="str">
        <f t="shared" si="25"/>
        <v>17D</v>
      </c>
      <c r="C382" t="str">
        <f t="shared" si="28"/>
        <v>017D</v>
      </c>
      <c r="D382" t="str">
        <f t="shared" si="29"/>
        <v>7D 01</v>
      </c>
      <c r="E382" t="s">
        <v>390</v>
      </c>
      <c r="F382" t="s">
        <v>737</v>
      </c>
      <c r="G382" t="str">
        <f t="shared" si="26"/>
        <v/>
      </c>
      <c r="H382" t="str">
        <f t="shared" si="27"/>
        <v>010C40127D005012</v>
      </c>
    </row>
    <row r="383" spans="1:8" x14ac:dyDescent="0.45">
      <c r="A383">
        <v>382</v>
      </c>
      <c r="B383" t="str">
        <f t="shared" si="25"/>
        <v>17E</v>
      </c>
      <c r="C383" t="str">
        <f t="shared" si="28"/>
        <v>017E</v>
      </c>
      <c r="D383" t="str">
        <f t="shared" si="29"/>
        <v>7E 01</v>
      </c>
      <c r="E383" t="s">
        <v>391</v>
      </c>
      <c r="F383" t="s">
        <v>737</v>
      </c>
      <c r="G383" t="str">
        <f t="shared" si="26"/>
        <v/>
      </c>
      <c r="H383" t="str">
        <f t="shared" si="27"/>
        <v>010C40127E005012</v>
      </c>
    </row>
    <row r="384" spans="1:8" x14ac:dyDescent="0.45">
      <c r="A384">
        <v>383</v>
      </c>
      <c r="B384" t="str">
        <f t="shared" si="25"/>
        <v>17F</v>
      </c>
      <c r="C384" t="str">
        <f t="shared" si="28"/>
        <v>017F</v>
      </c>
      <c r="D384" t="str">
        <f t="shared" si="29"/>
        <v>7F 01</v>
      </c>
      <c r="E384" t="s">
        <v>392</v>
      </c>
      <c r="F384" t="s">
        <v>737</v>
      </c>
      <c r="G384" t="str">
        <f t="shared" si="26"/>
        <v/>
      </c>
      <c r="H384" t="str">
        <f t="shared" si="27"/>
        <v>010C40127F005012</v>
      </c>
    </row>
    <row r="385" spans="1:9" x14ac:dyDescent="0.45">
      <c r="A385">
        <v>384</v>
      </c>
      <c r="B385" t="str">
        <f t="shared" si="25"/>
        <v>180</v>
      </c>
      <c r="C385" t="str">
        <f t="shared" si="28"/>
        <v>0180</v>
      </c>
      <c r="D385" t="str">
        <f t="shared" si="29"/>
        <v>80 01</v>
      </c>
      <c r="E385" t="s">
        <v>393</v>
      </c>
      <c r="F385" t="s">
        <v>107</v>
      </c>
      <c r="G385" t="str">
        <f t="shared" si="26"/>
        <v>600F5013</v>
      </c>
      <c r="H385" t="str">
        <f t="shared" si="27"/>
        <v/>
      </c>
      <c r="I385">
        <v>1</v>
      </c>
    </row>
    <row r="386" spans="1:9" x14ac:dyDescent="0.45">
      <c r="A386">
        <v>385</v>
      </c>
      <c r="B386" t="str">
        <f t="shared" ref="B386:B449" si="30">_xlfn.LET(_xlpm.hex,DEC2HEX(A386),IF(LEN(_xlpm.hex)=1,"0"&amp;_xlpm.hex,_xlpm.hex))</f>
        <v>181</v>
      </c>
      <c r="C386" t="str">
        <f t="shared" si="28"/>
        <v>0181</v>
      </c>
      <c r="D386" t="str">
        <f t="shared" si="29"/>
        <v>81 01</v>
      </c>
      <c r="E386" t="s">
        <v>394</v>
      </c>
      <c r="F386" t="s">
        <v>107</v>
      </c>
      <c r="G386" t="str">
        <f t="shared" ref="G386:G449" si="31">IF(A386&lt;256,TEXT(B386,"00")&amp;"005013",IF(MOD(A386,4)=0,DEC2HEX(_xlfn.BITRSHIFT(A386,2))&amp;"0F5013",""))</f>
        <v/>
      </c>
      <c r="H386" t="str">
        <f t="shared" ref="H386:H449" si="32">IF(AND(A386&gt;255,MOD(A386,4)&lt;&gt;0),_xlfn.CONCAT("0",LEFT(B386,1),"0C4012",RIGHT(B386,2),"005012"),"")</f>
        <v>010C401281005012</v>
      </c>
    </row>
    <row r="387" spans="1:9" x14ac:dyDescent="0.45">
      <c r="A387">
        <v>386</v>
      </c>
      <c r="B387" t="str">
        <f t="shared" si="30"/>
        <v>182</v>
      </c>
      <c r="C387" t="str">
        <f t="shared" ref="C387:C450" si="33">DEC2HEX(A387,4)</f>
        <v>0182</v>
      </c>
      <c r="D387" t="str">
        <f t="shared" ref="D387:D450" si="34">RIGHT(C387,2)&amp;" "&amp;LEFT(C387,2)</f>
        <v>82 01</v>
      </c>
      <c r="E387" t="s">
        <v>395</v>
      </c>
      <c r="F387" t="s">
        <v>745</v>
      </c>
      <c r="G387" t="str">
        <f t="shared" si="31"/>
        <v/>
      </c>
      <c r="H387" t="str">
        <f t="shared" si="32"/>
        <v>010C401282005012</v>
      </c>
    </row>
    <row r="388" spans="1:9" x14ac:dyDescent="0.45">
      <c r="A388">
        <v>387</v>
      </c>
      <c r="B388" t="str">
        <f t="shared" si="30"/>
        <v>183</v>
      </c>
      <c r="C388" t="str">
        <f t="shared" si="33"/>
        <v>0183</v>
      </c>
      <c r="D388" t="str">
        <f t="shared" si="34"/>
        <v>83 01</v>
      </c>
      <c r="E388" t="s">
        <v>396</v>
      </c>
      <c r="F388" t="s">
        <v>737</v>
      </c>
      <c r="G388" t="str">
        <f t="shared" si="31"/>
        <v/>
      </c>
      <c r="H388" t="str">
        <f t="shared" si="32"/>
        <v>010C401283005012</v>
      </c>
    </row>
    <row r="389" spans="1:9" x14ac:dyDescent="0.45">
      <c r="A389">
        <v>388</v>
      </c>
      <c r="B389" t="str">
        <f t="shared" si="30"/>
        <v>184</v>
      </c>
      <c r="C389" t="str">
        <f t="shared" si="33"/>
        <v>0184</v>
      </c>
      <c r="D389" t="str">
        <f t="shared" si="34"/>
        <v>84 01</v>
      </c>
      <c r="E389" t="s">
        <v>397</v>
      </c>
      <c r="F389" t="s">
        <v>744</v>
      </c>
      <c r="G389" t="str">
        <f t="shared" si="31"/>
        <v>610F5013</v>
      </c>
      <c r="H389" t="str">
        <f t="shared" si="32"/>
        <v/>
      </c>
    </row>
    <row r="390" spans="1:9" x14ac:dyDescent="0.45">
      <c r="A390">
        <v>389</v>
      </c>
      <c r="B390" t="str">
        <f t="shared" si="30"/>
        <v>185</v>
      </c>
      <c r="C390" t="str">
        <f t="shared" si="33"/>
        <v>0185</v>
      </c>
      <c r="D390" t="str">
        <f t="shared" si="34"/>
        <v>85 01</v>
      </c>
      <c r="E390" t="s">
        <v>398</v>
      </c>
      <c r="F390" t="s">
        <v>745</v>
      </c>
      <c r="G390" t="str">
        <f t="shared" si="31"/>
        <v/>
      </c>
      <c r="H390" t="str">
        <f t="shared" si="32"/>
        <v>010C401285005012</v>
      </c>
    </row>
    <row r="391" spans="1:9" x14ac:dyDescent="0.45">
      <c r="A391">
        <v>390</v>
      </c>
      <c r="B391" t="str">
        <f t="shared" si="30"/>
        <v>186</v>
      </c>
      <c r="C391" t="str">
        <f t="shared" si="33"/>
        <v>0186</v>
      </c>
      <c r="D391" t="str">
        <f t="shared" si="34"/>
        <v>86 01</v>
      </c>
      <c r="E391" t="s">
        <v>399</v>
      </c>
      <c r="F391" t="s">
        <v>748</v>
      </c>
      <c r="G391" t="str">
        <f t="shared" si="31"/>
        <v/>
      </c>
      <c r="H391" t="str">
        <f t="shared" si="32"/>
        <v>010C401286005012</v>
      </c>
    </row>
    <row r="392" spans="1:9" x14ac:dyDescent="0.45">
      <c r="A392">
        <v>391</v>
      </c>
      <c r="B392" t="str">
        <f t="shared" si="30"/>
        <v>187</v>
      </c>
      <c r="C392" t="str">
        <f t="shared" si="33"/>
        <v>0187</v>
      </c>
      <c r="D392" t="str">
        <f t="shared" si="34"/>
        <v>87 01</v>
      </c>
      <c r="E392" t="s">
        <v>400</v>
      </c>
      <c r="F392" t="s">
        <v>107</v>
      </c>
      <c r="G392" t="str">
        <f t="shared" si="31"/>
        <v/>
      </c>
      <c r="H392" t="str">
        <f t="shared" si="32"/>
        <v>010C401287005012</v>
      </c>
    </row>
    <row r="393" spans="1:9" x14ac:dyDescent="0.45">
      <c r="A393">
        <v>392</v>
      </c>
      <c r="B393" t="str">
        <f t="shared" si="30"/>
        <v>188</v>
      </c>
      <c r="C393" t="str">
        <f t="shared" si="33"/>
        <v>0188</v>
      </c>
      <c r="D393" t="str">
        <f t="shared" si="34"/>
        <v>88 01</v>
      </c>
      <c r="E393" t="s">
        <v>401</v>
      </c>
      <c r="F393" t="s">
        <v>750</v>
      </c>
      <c r="G393" t="str">
        <f t="shared" si="31"/>
        <v>620F5013</v>
      </c>
      <c r="H393" t="str">
        <f t="shared" si="32"/>
        <v/>
      </c>
    </row>
    <row r="394" spans="1:9" x14ac:dyDescent="0.45">
      <c r="A394">
        <v>393</v>
      </c>
      <c r="B394" t="str">
        <f t="shared" si="30"/>
        <v>189</v>
      </c>
      <c r="C394" t="str">
        <f t="shared" si="33"/>
        <v>0189</v>
      </c>
      <c r="D394" t="str">
        <f t="shared" si="34"/>
        <v>89 01</v>
      </c>
      <c r="E394" t="s">
        <v>402</v>
      </c>
      <c r="F394" t="s">
        <v>742</v>
      </c>
      <c r="G394" t="str">
        <f t="shared" si="31"/>
        <v/>
      </c>
      <c r="H394" t="str">
        <f t="shared" si="32"/>
        <v>010C401289005012</v>
      </c>
    </row>
    <row r="395" spans="1:9" x14ac:dyDescent="0.45">
      <c r="A395">
        <v>394</v>
      </c>
      <c r="B395" t="str">
        <f t="shared" si="30"/>
        <v>18A</v>
      </c>
      <c r="C395" t="str">
        <f t="shared" si="33"/>
        <v>018A</v>
      </c>
      <c r="D395" t="str">
        <f t="shared" si="34"/>
        <v>8A 01</v>
      </c>
      <c r="E395" t="s">
        <v>403</v>
      </c>
      <c r="F395" t="s">
        <v>740</v>
      </c>
      <c r="G395" t="str">
        <f t="shared" si="31"/>
        <v/>
      </c>
      <c r="H395" t="str">
        <f t="shared" si="32"/>
        <v>010C40128A005012</v>
      </c>
    </row>
    <row r="396" spans="1:9" x14ac:dyDescent="0.45">
      <c r="A396">
        <v>395</v>
      </c>
      <c r="B396" t="str">
        <f t="shared" si="30"/>
        <v>18B</v>
      </c>
      <c r="C396" t="str">
        <f t="shared" si="33"/>
        <v>018B</v>
      </c>
      <c r="D396" t="str">
        <f t="shared" si="34"/>
        <v>8B 01</v>
      </c>
      <c r="E396" t="s">
        <v>404</v>
      </c>
      <c r="F396" t="s">
        <v>738</v>
      </c>
      <c r="G396" t="str">
        <f t="shared" si="31"/>
        <v/>
      </c>
      <c r="H396" t="str">
        <f t="shared" si="32"/>
        <v>010C40128B005012</v>
      </c>
    </row>
    <row r="397" spans="1:9" x14ac:dyDescent="0.45">
      <c r="A397">
        <v>396</v>
      </c>
      <c r="B397" t="str">
        <f t="shared" si="30"/>
        <v>18C</v>
      </c>
      <c r="C397" t="str">
        <f t="shared" si="33"/>
        <v>018C</v>
      </c>
      <c r="D397" t="str">
        <f t="shared" si="34"/>
        <v>8C 01</v>
      </c>
      <c r="E397" t="s">
        <v>405</v>
      </c>
      <c r="F397" t="s">
        <v>738</v>
      </c>
      <c r="G397" t="str">
        <f t="shared" si="31"/>
        <v>630F5013</v>
      </c>
      <c r="H397" t="str">
        <f t="shared" si="32"/>
        <v/>
      </c>
    </row>
    <row r="398" spans="1:9" x14ac:dyDescent="0.45">
      <c r="A398">
        <v>397</v>
      </c>
      <c r="B398" t="str">
        <f t="shared" si="30"/>
        <v>18D</v>
      </c>
      <c r="C398" t="str">
        <f t="shared" si="33"/>
        <v>018D</v>
      </c>
      <c r="D398" t="str">
        <f t="shared" si="34"/>
        <v>8D 01</v>
      </c>
      <c r="E398" t="s">
        <v>406</v>
      </c>
      <c r="F398" t="s">
        <v>751</v>
      </c>
      <c r="G398" t="str">
        <f t="shared" si="31"/>
        <v/>
      </c>
      <c r="H398" t="str">
        <f t="shared" si="32"/>
        <v>010C40128D005012</v>
      </c>
    </row>
    <row r="399" spans="1:9" x14ac:dyDescent="0.45">
      <c r="A399">
        <v>398</v>
      </c>
      <c r="B399" t="str">
        <f t="shared" si="30"/>
        <v>18E</v>
      </c>
      <c r="C399" t="str">
        <f t="shared" si="33"/>
        <v>018E</v>
      </c>
      <c r="D399" t="str">
        <f t="shared" si="34"/>
        <v>8E 01</v>
      </c>
      <c r="E399" t="s">
        <v>407</v>
      </c>
      <c r="F399" t="s">
        <v>748</v>
      </c>
      <c r="G399" t="str">
        <f t="shared" si="31"/>
        <v/>
      </c>
      <c r="H399" t="str">
        <f t="shared" si="32"/>
        <v>010C40128E005012</v>
      </c>
    </row>
    <row r="400" spans="1:9" x14ac:dyDescent="0.45">
      <c r="A400">
        <v>399</v>
      </c>
      <c r="B400" t="str">
        <f t="shared" si="30"/>
        <v>18F</v>
      </c>
      <c r="C400" t="str">
        <f t="shared" si="33"/>
        <v>018F</v>
      </c>
      <c r="D400" t="str">
        <f t="shared" si="34"/>
        <v>8F 01</v>
      </c>
      <c r="E400" t="s">
        <v>408</v>
      </c>
      <c r="F400" t="s">
        <v>745</v>
      </c>
      <c r="G400" t="str">
        <f t="shared" si="31"/>
        <v/>
      </c>
      <c r="H400" t="str">
        <f t="shared" si="32"/>
        <v>010C40128F005012</v>
      </c>
    </row>
    <row r="401" spans="1:8" x14ac:dyDescent="0.45">
      <c r="A401">
        <v>400</v>
      </c>
      <c r="B401" t="str">
        <f t="shared" si="30"/>
        <v>190</v>
      </c>
      <c r="C401" t="str">
        <f t="shared" si="33"/>
        <v>0190</v>
      </c>
      <c r="D401" t="str">
        <f t="shared" si="34"/>
        <v>90 01</v>
      </c>
      <c r="E401" t="s">
        <v>409</v>
      </c>
      <c r="F401" t="s">
        <v>745</v>
      </c>
      <c r="G401" t="str">
        <f t="shared" si="31"/>
        <v>640F5013</v>
      </c>
      <c r="H401" t="str">
        <f t="shared" si="32"/>
        <v/>
      </c>
    </row>
    <row r="402" spans="1:8" x14ac:dyDescent="0.45">
      <c r="A402">
        <v>401</v>
      </c>
      <c r="B402" t="str">
        <f t="shared" si="30"/>
        <v>191</v>
      </c>
      <c r="C402" t="str">
        <f t="shared" si="33"/>
        <v>0191</v>
      </c>
      <c r="D402" t="str">
        <f t="shared" si="34"/>
        <v>91 01</v>
      </c>
      <c r="E402" t="s">
        <v>410</v>
      </c>
      <c r="F402" t="s">
        <v>750</v>
      </c>
      <c r="G402" t="str">
        <f t="shared" si="31"/>
        <v/>
      </c>
      <c r="H402" t="str">
        <f t="shared" si="32"/>
        <v>010C401291005012</v>
      </c>
    </row>
    <row r="403" spans="1:8" x14ac:dyDescent="0.45">
      <c r="A403">
        <v>402</v>
      </c>
      <c r="B403" t="str">
        <f t="shared" si="30"/>
        <v>192</v>
      </c>
      <c r="C403" t="str">
        <f t="shared" si="33"/>
        <v>0192</v>
      </c>
      <c r="D403" t="str">
        <f t="shared" si="34"/>
        <v>92 01</v>
      </c>
      <c r="E403" t="s">
        <v>411</v>
      </c>
      <c r="F403" t="s">
        <v>744</v>
      </c>
      <c r="G403" t="str">
        <f t="shared" si="31"/>
        <v/>
      </c>
      <c r="H403" t="str">
        <f t="shared" si="32"/>
        <v>010C401292005012</v>
      </c>
    </row>
    <row r="404" spans="1:8" x14ac:dyDescent="0.45">
      <c r="A404">
        <v>403</v>
      </c>
      <c r="B404" t="str">
        <f t="shared" si="30"/>
        <v>193</v>
      </c>
      <c r="C404" t="str">
        <f t="shared" si="33"/>
        <v>0193</v>
      </c>
      <c r="D404" t="str">
        <f t="shared" si="34"/>
        <v>93 01</v>
      </c>
      <c r="E404" t="s">
        <v>412</v>
      </c>
      <c r="F404" t="s">
        <v>743</v>
      </c>
      <c r="G404" t="str">
        <f t="shared" si="31"/>
        <v/>
      </c>
      <c r="H404" t="str">
        <f t="shared" si="32"/>
        <v>010C401293005012</v>
      </c>
    </row>
    <row r="405" spans="1:8" x14ac:dyDescent="0.45">
      <c r="A405">
        <v>404</v>
      </c>
      <c r="B405" t="str">
        <f t="shared" si="30"/>
        <v>194</v>
      </c>
      <c r="C405" t="str">
        <f t="shared" si="33"/>
        <v>0194</v>
      </c>
      <c r="D405" t="str">
        <f t="shared" si="34"/>
        <v>94 01</v>
      </c>
      <c r="E405" t="s">
        <v>413</v>
      </c>
      <c r="F405" t="s">
        <v>749</v>
      </c>
      <c r="G405" t="str">
        <f t="shared" si="31"/>
        <v>650F5013</v>
      </c>
      <c r="H405" t="str">
        <f t="shared" si="32"/>
        <v/>
      </c>
    </row>
    <row r="406" spans="1:8" x14ac:dyDescent="0.45">
      <c r="A406">
        <v>405</v>
      </c>
      <c r="B406" t="str">
        <f t="shared" si="30"/>
        <v>195</v>
      </c>
      <c r="C406" t="str">
        <f t="shared" si="33"/>
        <v>0195</v>
      </c>
      <c r="D406" t="str">
        <f t="shared" si="34"/>
        <v>95 01</v>
      </c>
      <c r="E406" t="s">
        <v>414</v>
      </c>
      <c r="F406" t="s">
        <v>749</v>
      </c>
      <c r="G406" t="str">
        <f t="shared" si="31"/>
        <v/>
      </c>
      <c r="H406" t="str">
        <f t="shared" si="32"/>
        <v>010C401295005012</v>
      </c>
    </row>
    <row r="407" spans="1:8" x14ac:dyDescent="0.45">
      <c r="A407">
        <v>406</v>
      </c>
      <c r="B407" t="str">
        <f t="shared" si="30"/>
        <v>196</v>
      </c>
      <c r="C407" t="str">
        <f t="shared" si="33"/>
        <v>0196</v>
      </c>
      <c r="D407" t="str">
        <f t="shared" si="34"/>
        <v>96 01</v>
      </c>
      <c r="E407" t="s">
        <v>415</v>
      </c>
      <c r="F407" t="s">
        <v>752</v>
      </c>
      <c r="G407" t="str">
        <f t="shared" si="31"/>
        <v/>
      </c>
      <c r="H407" t="str">
        <f t="shared" si="32"/>
        <v>010C401296005012</v>
      </c>
    </row>
    <row r="408" spans="1:8" x14ac:dyDescent="0.45">
      <c r="A408">
        <v>407</v>
      </c>
      <c r="B408" t="str">
        <f t="shared" si="30"/>
        <v>197</v>
      </c>
      <c r="C408" t="str">
        <f t="shared" si="33"/>
        <v>0197</v>
      </c>
      <c r="D408" t="str">
        <f t="shared" si="34"/>
        <v>97 01</v>
      </c>
      <c r="E408" t="s">
        <v>416</v>
      </c>
      <c r="F408" t="s">
        <v>752</v>
      </c>
      <c r="G408" t="str">
        <f t="shared" si="31"/>
        <v/>
      </c>
      <c r="H408" t="str">
        <f t="shared" si="32"/>
        <v>010C401297005012</v>
      </c>
    </row>
    <row r="409" spans="1:8" x14ac:dyDescent="0.45">
      <c r="A409">
        <v>408</v>
      </c>
      <c r="B409" t="str">
        <f t="shared" si="30"/>
        <v>198</v>
      </c>
      <c r="C409" t="str">
        <f t="shared" si="33"/>
        <v>0198</v>
      </c>
      <c r="D409" t="str">
        <f t="shared" si="34"/>
        <v>98 01</v>
      </c>
      <c r="E409" t="s">
        <v>417</v>
      </c>
      <c r="F409" t="s">
        <v>751</v>
      </c>
      <c r="G409" t="str">
        <f t="shared" si="31"/>
        <v>660F5013</v>
      </c>
      <c r="H409" t="str">
        <f t="shared" si="32"/>
        <v/>
      </c>
    </row>
    <row r="410" spans="1:8" x14ac:dyDescent="0.45">
      <c r="A410">
        <v>409</v>
      </c>
      <c r="B410" t="str">
        <f t="shared" si="30"/>
        <v>199</v>
      </c>
      <c r="C410" t="str">
        <f t="shared" si="33"/>
        <v>0199</v>
      </c>
      <c r="D410" t="str">
        <f t="shared" si="34"/>
        <v>99 01</v>
      </c>
      <c r="E410" t="s">
        <v>418</v>
      </c>
      <c r="F410" t="s">
        <v>738</v>
      </c>
      <c r="G410" t="str">
        <f t="shared" si="31"/>
        <v/>
      </c>
      <c r="H410" t="str">
        <f t="shared" si="32"/>
        <v>010C401299005012</v>
      </c>
    </row>
    <row r="411" spans="1:8" x14ac:dyDescent="0.45">
      <c r="A411">
        <v>410</v>
      </c>
      <c r="B411" t="str">
        <f t="shared" si="30"/>
        <v>19A</v>
      </c>
      <c r="C411" t="str">
        <f t="shared" si="33"/>
        <v>019A</v>
      </c>
      <c r="D411" t="str">
        <f t="shared" si="34"/>
        <v>9A 01</v>
      </c>
      <c r="E411" t="s">
        <v>419</v>
      </c>
      <c r="F411" t="s">
        <v>738</v>
      </c>
      <c r="G411" t="str">
        <f t="shared" si="31"/>
        <v/>
      </c>
      <c r="H411" t="str">
        <f t="shared" si="32"/>
        <v>010C40129A005012</v>
      </c>
    </row>
    <row r="412" spans="1:8" x14ac:dyDescent="0.45">
      <c r="A412">
        <v>411</v>
      </c>
      <c r="B412" t="str">
        <f t="shared" si="30"/>
        <v>19B</v>
      </c>
      <c r="C412" t="str">
        <f t="shared" si="33"/>
        <v>019B</v>
      </c>
      <c r="D412" t="str">
        <f t="shared" si="34"/>
        <v>9B 01</v>
      </c>
      <c r="E412" t="s">
        <v>420</v>
      </c>
      <c r="F412" t="s">
        <v>738</v>
      </c>
      <c r="G412" t="str">
        <f t="shared" si="31"/>
        <v/>
      </c>
      <c r="H412" t="str">
        <f t="shared" si="32"/>
        <v>010C40129B005012</v>
      </c>
    </row>
    <row r="413" spans="1:8" x14ac:dyDescent="0.45">
      <c r="A413">
        <v>412</v>
      </c>
      <c r="B413" t="str">
        <f t="shared" si="30"/>
        <v>19C</v>
      </c>
      <c r="C413" t="str">
        <f t="shared" si="33"/>
        <v>019C</v>
      </c>
      <c r="D413" t="str">
        <f t="shared" si="34"/>
        <v>9C 01</v>
      </c>
      <c r="E413" t="s">
        <v>421</v>
      </c>
      <c r="F413" t="s">
        <v>744</v>
      </c>
      <c r="G413" t="str">
        <f t="shared" si="31"/>
        <v>670F5013</v>
      </c>
      <c r="H413" t="str">
        <f t="shared" si="32"/>
        <v/>
      </c>
    </row>
    <row r="414" spans="1:8" x14ac:dyDescent="0.45">
      <c r="A414">
        <v>413</v>
      </c>
      <c r="B414" t="str">
        <f t="shared" si="30"/>
        <v>19D</v>
      </c>
      <c r="C414" t="str">
        <f t="shared" si="33"/>
        <v>019D</v>
      </c>
      <c r="D414" t="str">
        <f t="shared" si="34"/>
        <v>9D 01</v>
      </c>
      <c r="E414" t="s">
        <v>422</v>
      </c>
      <c r="F414" t="s">
        <v>743</v>
      </c>
      <c r="G414" t="str">
        <f t="shared" si="31"/>
        <v/>
      </c>
      <c r="H414" t="str">
        <f t="shared" si="32"/>
        <v>010C40129D005012</v>
      </c>
    </row>
    <row r="415" spans="1:8" x14ac:dyDescent="0.45">
      <c r="A415">
        <v>414</v>
      </c>
      <c r="B415" t="str">
        <f t="shared" si="30"/>
        <v>19E</v>
      </c>
      <c r="C415" t="str">
        <f t="shared" si="33"/>
        <v>019E</v>
      </c>
      <c r="D415" t="str">
        <f t="shared" si="34"/>
        <v>9E 01</v>
      </c>
      <c r="E415" t="s">
        <v>423</v>
      </c>
      <c r="F415" t="s">
        <v>747</v>
      </c>
      <c r="G415" t="str">
        <f t="shared" si="31"/>
        <v/>
      </c>
      <c r="H415" t="str">
        <f t="shared" si="32"/>
        <v>010C40129E005012</v>
      </c>
    </row>
    <row r="416" spans="1:8" x14ac:dyDescent="0.45">
      <c r="A416">
        <v>415</v>
      </c>
      <c r="B416" t="str">
        <f t="shared" si="30"/>
        <v>19F</v>
      </c>
      <c r="C416" t="str">
        <f t="shared" si="33"/>
        <v>019F</v>
      </c>
      <c r="D416" t="str">
        <f t="shared" si="34"/>
        <v>9F 01</v>
      </c>
      <c r="E416" t="s">
        <v>424</v>
      </c>
      <c r="F416" t="s">
        <v>745</v>
      </c>
      <c r="G416" t="str">
        <f t="shared" si="31"/>
        <v/>
      </c>
      <c r="H416" t="str">
        <f t="shared" si="32"/>
        <v>010C40129F005012</v>
      </c>
    </row>
    <row r="417" spans="1:8" x14ac:dyDescent="0.45">
      <c r="A417">
        <v>416</v>
      </c>
      <c r="B417" t="str">
        <f t="shared" si="30"/>
        <v>1A0</v>
      </c>
      <c r="C417" t="str">
        <f t="shared" si="33"/>
        <v>01A0</v>
      </c>
      <c r="D417" t="str">
        <f t="shared" si="34"/>
        <v>A0 01</v>
      </c>
      <c r="E417" t="s">
        <v>425</v>
      </c>
      <c r="F417" t="s">
        <v>737</v>
      </c>
      <c r="G417" t="str">
        <f t="shared" si="31"/>
        <v>680F5013</v>
      </c>
      <c r="H417" t="str">
        <f t="shared" si="32"/>
        <v/>
      </c>
    </row>
    <row r="418" spans="1:8" x14ac:dyDescent="0.45">
      <c r="A418">
        <v>417</v>
      </c>
      <c r="B418" t="str">
        <f t="shared" si="30"/>
        <v>1A1</v>
      </c>
      <c r="C418" t="str">
        <f t="shared" si="33"/>
        <v>01A1</v>
      </c>
      <c r="D418" t="str">
        <f t="shared" si="34"/>
        <v>A1 01</v>
      </c>
      <c r="E418" t="s">
        <v>426</v>
      </c>
      <c r="F418" t="s">
        <v>745</v>
      </c>
      <c r="G418" t="str">
        <f t="shared" si="31"/>
        <v/>
      </c>
      <c r="H418" t="str">
        <f t="shared" si="32"/>
        <v>010C4012A1005012</v>
      </c>
    </row>
    <row r="419" spans="1:8" x14ac:dyDescent="0.45">
      <c r="A419">
        <v>418</v>
      </c>
      <c r="B419" t="str">
        <f t="shared" si="30"/>
        <v>1A2</v>
      </c>
      <c r="C419" t="str">
        <f t="shared" si="33"/>
        <v>01A2</v>
      </c>
      <c r="D419" t="str">
        <f t="shared" si="34"/>
        <v>A2 01</v>
      </c>
      <c r="E419" t="s">
        <v>427</v>
      </c>
      <c r="F419" t="s">
        <v>746</v>
      </c>
      <c r="G419" t="str">
        <f t="shared" si="31"/>
        <v/>
      </c>
      <c r="H419" t="str">
        <f t="shared" si="32"/>
        <v>010C4012A2005012</v>
      </c>
    </row>
    <row r="420" spans="1:8" x14ac:dyDescent="0.45">
      <c r="A420">
        <v>419</v>
      </c>
      <c r="B420" t="str">
        <f t="shared" si="30"/>
        <v>1A3</v>
      </c>
      <c r="C420" t="str">
        <f t="shared" si="33"/>
        <v>01A3</v>
      </c>
      <c r="D420" t="str">
        <f t="shared" si="34"/>
        <v>A3 01</v>
      </c>
      <c r="E420" t="s">
        <v>428</v>
      </c>
      <c r="F420" t="s">
        <v>741</v>
      </c>
      <c r="G420" t="str">
        <f t="shared" si="31"/>
        <v/>
      </c>
      <c r="H420" t="str">
        <f t="shared" si="32"/>
        <v>010C4012A3005012</v>
      </c>
    </row>
    <row r="421" spans="1:8" x14ac:dyDescent="0.45">
      <c r="A421">
        <v>420</v>
      </c>
      <c r="B421" t="str">
        <f t="shared" si="30"/>
        <v>1A4</v>
      </c>
      <c r="C421" t="str">
        <f t="shared" si="33"/>
        <v>01A4</v>
      </c>
      <c r="D421" t="str">
        <f t="shared" si="34"/>
        <v>A4 01</v>
      </c>
      <c r="E421" t="s">
        <v>429</v>
      </c>
      <c r="F421" t="s">
        <v>741</v>
      </c>
      <c r="G421" t="str">
        <f t="shared" si="31"/>
        <v>690F5013</v>
      </c>
      <c r="H421" t="str">
        <f t="shared" si="32"/>
        <v/>
      </c>
    </row>
    <row r="422" spans="1:8" x14ac:dyDescent="0.45">
      <c r="A422">
        <v>421</v>
      </c>
      <c r="B422" t="str">
        <f t="shared" si="30"/>
        <v>1A5</v>
      </c>
      <c r="C422" t="str">
        <f t="shared" si="33"/>
        <v>01A5</v>
      </c>
      <c r="D422" t="str">
        <f t="shared" si="34"/>
        <v>A5 01</v>
      </c>
      <c r="E422" t="s">
        <v>430</v>
      </c>
      <c r="F422" t="s">
        <v>753</v>
      </c>
      <c r="G422" t="str">
        <f t="shared" si="31"/>
        <v/>
      </c>
      <c r="H422" t="str">
        <f t="shared" si="32"/>
        <v>010C4012A5005012</v>
      </c>
    </row>
    <row r="423" spans="1:8" x14ac:dyDescent="0.45">
      <c r="A423">
        <v>422</v>
      </c>
      <c r="B423" t="str">
        <f t="shared" si="30"/>
        <v>1A6</v>
      </c>
      <c r="C423" t="str">
        <f t="shared" si="33"/>
        <v>01A6</v>
      </c>
      <c r="D423" t="str">
        <f t="shared" si="34"/>
        <v>A6 01</v>
      </c>
      <c r="E423" t="s">
        <v>431</v>
      </c>
      <c r="F423" t="s">
        <v>742</v>
      </c>
      <c r="G423" t="str">
        <f t="shared" si="31"/>
        <v/>
      </c>
      <c r="H423" t="str">
        <f t="shared" si="32"/>
        <v>010C4012A6005012</v>
      </c>
    </row>
    <row r="424" spans="1:8" x14ac:dyDescent="0.45">
      <c r="A424">
        <v>423</v>
      </c>
      <c r="B424" t="str">
        <f t="shared" si="30"/>
        <v>1A7</v>
      </c>
      <c r="C424" t="str">
        <f t="shared" si="33"/>
        <v>01A7</v>
      </c>
      <c r="D424" t="str">
        <f t="shared" si="34"/>
        <v>A7 01</v>
      </c>
      <c r="E424" t="s">
        <v>432</v>
      </c>
      <c r="F424" t="s">
        <v>741</v>
      </c>
      <c r="G424" t="str">
        <f t="shared" si="31"/>
        <v/>
      </c>
      <c r="H424" t="str">
        <f t="shared" si="32"/>
        <v>010C4012A7005012</v>
      </c>
    </row>
    <row r="425" spans="1:8" x14ac:dyDescent="0.45">
      <c r="A425">
        <v>424</v>
      </c>
      <c r="B425" t="str">
        <f t="shared" si="30"/>
        <v>1A8</v>
      </c>
      <c r="C425" t="str">
        <f t="shared" si="33"/>
        <v>01A8</v>
      </c>
      <c r="D425" t="str">
        <f t="shared" si="34"/>
        <v>A8 01</v>
      </c>
      <c r="E425" t="s">
        <v>433</v>
      </c>
      <c r="F425" t="s">
        <v>740</v>
      </c>
      <c r="G425" t="str">
        <f t="shared" si="31"/>
        <v>6A0F5013</v>
      </c>
      <c r="H425" t="str">
        <f t="shared" si="32"/>
        <v/>
      </c>
    </row>
    <row r="426" spans="1:8" x14ac:dyDescent="0.45">
      <c r="A426">
        <v>425</v>
      </c>
      <c r="B426" t="str">
        <f t="shared" si="30"/>
        <v>1A9</v>
      </c>
      <c r="C426" t="str">
        <f t="shared" si="33"/>
        <v>01A9</v>
      </c>
      <c r="D426" t="str">
        <f t="shared" si="34"/>
        <v>A9 01</v>
      </c>
      <c r="E426" t="s">
        <v>434</v>
      </c>
      <c r="F426" t="s">
        <v>753</v>
      </c>
      <c r="G426" t="str">
        <f t="shared" si="31"/>
        <v/>
      </c>
      <c r="H426" t="str">
        <f t="shared" si="32"/>
        <v>010C4012A9005012</v>
      </c>
    </row>
    <row r="427" spans="1:8" x14ac:dyDescent="0.45">
      <c r="A427">
        <v>426</v>
      </c>
      <c r="B427" t="str">
        <f t="shared" si="30"/>
        <v>1AA</v>
      </c>
      <c r="C427" t="str">
        <f t="shared" si="33"/>
        <v>01AA</v>
      </c>
      <c r="D427" t="str">
        <f t="shared" si="34"/>
        <v>AA 01</v>
      </c>
      <c r="E427" t="s">
        <v>435</v>
      </c>
      <c r="F427" t="s">
        <v>747</v>
      </c>
      <c r="G427" t="str">
        <f t="shared" si="31"/>
        <v/>
      </c>
      <c r="H427" t="str">
        <f t="shared" si="32"/>
        <v>010C4012AA005012</v>
      </c>
    </row>
    <row r="428" spans="1:8" x14ac:dyDescent="0.45">
      <c r="A428">
        <v>427</v>
      </c>
      <c r="B428" t="str">
        <f t="shared" si="30"/>
        <v>1AB</v>
      </c>
      <c r="C428" t="str">
        <f t="shared" si="33"/>
        <v>01AB</v>
      </c>
      <c r="D428" t="str">
        <f t="shared" si="34"/>
        <v>AB 01</v>
      </c>
      <c r="E428" t="s">
        <v>436</v>
      </c>
      <c r="F428" t="s">
        <v>107</v>
      </c>
      <c r="G428" t="str">
        <f t="shared" si="31"/>
        <v/>
      </c>
      <c r="H428" t="str">
        <f t="shared" si="32"/>
        <v>010C4012AB005012</v>
      </c>
    </row>
    <row r="429" spans="1:8" x14ac:dyDescent="0.45">
      <c r="A429">
        <v>428</v>
      </c>
      <c r="B429" t="str">
        <f t="shared" si="30"/>
        <v>1AC</v>
      </c>
      <c r="C429" t="str">
        <f t="shared" si="33"/>
        <v>01AC</v>
      </c>
      <c r="D429" t="str">
        <f t="shared" si="34"/>
        <v>AC 01</v>
      </c>
      <c r="E429" t="s">
        <v>437</v>
      </c>
      <c r="F429" t="s">
        <v>107</v>
      </c>
      <c r="G429" t="str">
        <f t="shared" si="31"/>
        <v>6B0F5013</v>
      </c>
      <c r="H429" t="str">
        <f t="shared" si="32"/>
        <v/>
      </c>
    </row>
    <row r="430" spans="1:8" x14ac:dyDescent="0.45">
      <c r="A430">
        <v>429</v>
      </c>
      <c r="B430" t="str">
        <f t="shared" si="30"/>
        <v>1AD</v>
      </c>
      <c r="C430" t="str">
        <f t="shared" si="33"/>
        <v>01AD</v>
      </c>
      <c r="D430" t="str">
        <f t="shared" si="34"/>
        <v>AD 01</v>
      </c>
      <c r="E430" t="s">
        <v>438</v>
      </c>
      <c r="F430" t="s">
        <v>746</v>
      </c>
      <c r="G430" t="str">
        <f t="shared" si="31"/>
        <v/>
      </c>
      <c r="H430" t="str">
        <f t="shared" si="32"/>
        <v>010C4012AD005012</v>
      </c>
    </row>
    <row r="431" spans="1:8" x14ac:dyDescent="0.45">
      <c r="A431">
        <v>430</v>
      </c>
      <c r="B431" t="str">
        <f t="shared" si="30"/>
        <v>1AE</v>
      </c>
      <c r="C431" t="str">
        <f t="shared" si="33"/>
        <v>01AE</v>
      </c>
      <c r="D431" t="str">
        <f t="shared" si="34"/>
        <v>AE 01</v>
      </c>
      <c r="E431" t="s">
        <v>439</v>
      </c>
      <c r="F431" t="s">
        <v>746</v>
      </c>
      <c r="G431" t="str">
        <f t="shared" si="31"/>
        <v/>
      </c>
      <c r="H431" t="str">
        <f t="shared" si="32"/>
        <v>010C4012AE005012</v>
      </c>
    </row>
    <row r="432" spans="1:8" x14ac:dyDescent="0.45">
      <c r="A432">
        <v>431</v>
      </c>
      <c r="B432" t="str">
        <f t="shared" si="30"/>
        <v>1AF</v>
      </c>
      <c r="C432" t="str">
        <f t="shared" si="33"/>
        <v>01AF</v>
      </c>
      <c r="D432" t="str">
        <f t="shared" si="34"/>
        <v>AF 01</v>
      </c>
      <c r="E432" t="s">
        <v>440</v>
      </c>
      <c r="F432" t="s">
        <v>751</v>
      </c>
      <c r="G432" t="str">
        <f t="shared" si="31"/>
        <v/>
      </c>
      <c r="H432" t="str">
        <f t="shared" si="32"/>
        <v>010C4012AF005012</v>
      </c>
    </row>
    <row r="433" spans="1:8" x14ac:dyDescent="0.45">
      <c r="A433">
        <v>432</v>
      </c>
      <c r="B433" t="str">
        <f t="shared" si="30"/>
        <v>1B0</v>
      </c>
      <c r="C433" t="str">
        <f t="shared" si="33"/>
        <v>01B0</v>
      </c>
      <c r="D433" t="str">
        <f t="shared" si="34"/>
        <v>B0 01</v>
      </c>
      <c r="E433" t="s">
        <v>441</v>
      </c>
      <c r="F433" t="s">
        <v>743</v>
      </c>
      <c r="G433" t="str">
        <f t="shared" si="31"/>
        <v>6C0F5013</v>
      </c>
      <c r="H433" t="str">
        <f t="shared" si="32"/>
        <v/>
      </c>
    </row>
    <row r="434" spans="1:8" x14ac:dyDescent="0.45">
      <c r="A434">
        <v>433</v>
      </c>
      <c r="B434" t="str">
        <f t="shared" si="30"/>
        <v>1B1</v>
      </c>
      <c r="C434" t="str">
        <f t="shared" si="33"/>
        <v>01B1</v>
      </c>
      <c r="D434" t="str">
        <f t="shared" si="34"/>
        <v>B1 01</v>
      </c>
      <c r="E434" t="s">
        <v>442</v>
      </c>
      <c r="F434" t="s">
        <v>107</v>
      </c>
      <c r="G434" t="str">
        <f t="shared" si="31"/>
        <v/>
      </c>
      <c r="H434" t="str">
        <f t="shared" si="32"/>
        <v>010C4012B1005012</v>
      </c>
    </row>
    <row r="435" spans="1:8" x14ac:dyDescent="0.45">
      <c r="A435">
        <v>434</v>
      </c>
      <c r="B435" t="str">
        <f t="shared" si="30"/>
        <v>1B2</v>
      </c>
      <c r="C435" t="str">
        <f t="shared" si="33"/>
        <v>01B2</v>
      </c>
      <c r="D435" t="str">
        <f t="shared" si="34"/>
        <v>B2 01</v>
      </c>
      <c r="E435" t="s">
        <v>443</v>
      </c>
      <c r="F435" t="s">
        <v>752</v>
      </c>
      <c r="G435" t="str">
        <f t="shared" si="31"/>
        <v/>
      </c>
      <c r="H435" t="str">
        <f t="shared" si="32"/>
        <v>010C4012B2005012</v>
      </c>
    </row>
    <row r="436" spans="1:8" x14ac:dyDescent="0.45">
      <c r="A436">
        <v>435</v>
      </c>
      <c r="B436" t="str">
        <f t="shared" si="30"/>
        <v>1B3</v>
      </c>
      <c r="C436" t="str">
        <f t="shared" si="33"/>
        <v>01B3</v>
      </c>
      <c r="D436" t="str">
        <f t="shared" si="34"/>
        <v>B3 01</v>
      </c>
      <c r="E436" t="s">
        <v>444</v>
      </c>
      <c r="F436" t="s">
        <v>742</v>
      </c>
      <c r="G436" t="str">
        <f t="shared" si="31"/>
        <v/>
      </c>
      <c r="H436" t="str">
        <f t="shared" si="32"/>
        <v>010C4012B3005012</v>
      </c>
    </row>
    <row r="437" spans="1:8" x14ac:dyDescent="0.45">
      <c r="A437">
        <v>436</v>
      </c>
      <c r="B437" t="str">
        <f t="shared" si="30"/>
        <v>1B4</v>
      </c>
      <c r="C437" t="str">
        <f t="shared" si="33"/>
        <v>01B4</v>
      </c>
      <c r="D437" t="str">
        <f t="shared" si="34"/>
        <v>B4 01</v>
      </c>
      <c r="E437" t="s">
        <v>445</v>
      </c>
      <c r="F437" t="s">
        <v>740</v>
      </c>
      <c r="G437" t="str">
        <f t="shared" si="31"/>
        <v>6D0F5013</v>
      </c>
      <c r="H437" t="str">
        <f t="shared" si="32"/>
        <v/>
      </c>
    </row>
    <row r="438" spans="1:8" x14ac:dyDescent="0.45">
      <c r="A438">
        <v>437</v>
      </c>
      <c r="B438" t="str">
        <f t="shared" si="30"/>
        <v>1B5</v>
      </c>
      <c r="C438" t="str">
        <f t="shared" si="33"/>
        <v>01B5</v>
      </c>
      <c r="D438" t="str">
        <f t="shared" si="34"/>
        <v>B5 01</v>
      </c>
      <c r="E438" t="s">
        <v>446</v>
      </c>
      <c r="F438" t="s">
        <v>744</v>
      </c>
      <c r="G438" t="str">
        <f t="shared" si="31"/>
        <v/>
      </c>
      <c r="H438" t="str">
        <f t="shared" si="32"/>
        <v>010C4012B5005012</v>
      </c>
    </row>
    <row r="439" spans="1:8" x14ac:dyDescent="0.45">
      <c r="A439">
        <v>438</v>
      </c>
      <c r="B439" t="str">
        <f t="shared" si="30"/>
        <v>1B6</v>
      </c>
      <c r="C439" t="str">
        <f t="shared" si="33"/>
        <v>01B6</v>
      </c>
      <c r="D439" t="str">
        <f t="shared" si="34"/>
        <v>B6 01</v>
      </c>
      <c r="E439" t="s">
        <v>447</v>
      </c>
      <c r="F439" t="s">
        <v>744</v>
      </c>
      <c r="G439" t="str">
        <f t="shared" si="31"/>
        <v/>
      </c>
      <c r="H439" t="str">
        <f t="shared" si="32"/>
        <v>010C4012B6005012</v>
      </c>
    </row>
    <row r="440" spans="1:8" x14ac:dyDescent="0.45">
      <c r="A440">
        <v>439</v>
      </c>
      <c r="B440" t="str">
        <f t="shared" si="30"/>
        <v>1B7</v>
      </c>
      <c r="C440" t="str">
        <f t="shared" si="33"/>
        <v>01B7</v>
      </c>
      <c r="D440" t="str">
        <f t="shared" si="34"/>
        <v>B7 01</v>
      </c>
      <c r="E440" t="s">
        <v>448</v>
      </c>
      <c r="F440" t="s">
        <v>751</v>
      </c>
      <c r="G440" t="str">
        <f t="shared" si="31"/>
        <v/>
      </c>
      <c r="H440" t="str">
        <f t="shared" si="32"/>
        <v>010C4012B7005012</v>
      </c>
    </row>
    <row r="441" spans="1:8" x14ac:dyDescent="0.45">
      <c r="A441">
        <v>440</v>
      </c>
      <c r="B441" t="str">
        <f t="shared" si="30"/>
        <v>1B8</v>
      </c>
      <c r="C441" t="str">
        <f t="shared" si="33"/>
        <v>01B8</v>
      </c>
      <c r="D441" t="str">
        <f t="shared" si="34"/>
        <v>B8 01</v>
      </c>
      <c r="E441" t="s">
        <v>449</v>
      </c>
      <c r="F441" t="s">
        <v>748</v>
      </c>
      <c r="G441" t="str">
        <f t="shared" si="31"/>
        <v>6E0F5013</v>
      </c>
      <c r="H441" t="str">
        <f t="shared" si="32"/>
        <v/>
      </c>
    </row>
    <row r="442" spans="1:8" x14ac:dyDescent="0.45">
      <c r="A442">
        <v>441</v>
      </c>
      <c r="B442" t="str">
        <f t="shared" si="30"/>
        <v>1B9</v>
      </c>
      <c r="C442" t="str">
        <f t="shared" si="33"/>
        <v>01B9</v>
      </c>
      <c r="D442" t="str">
        <f t="shared" si="34"/>
        <v>B9 01</v>
      </c>
      <c r="E442" t="s">
        <v>450</v>
      </c>
      <c r="F442" t="s">
        <v>748</v>
      </c>
      <c r="G442" t="str">
        <f t="shared" si="31"/>
        <v/>
      </c>
      <c r="H442" t="str">
        <f t="shared" si="32"/>
        <v>010C4012B9005012</v>
      </c>
    </row>
    <row r="443" spans="1:8" x14ac:dyDescent="0.45">
      <c r="A443">
        <v>442</v>
      </c>
      <c r="B443" t="str">
        <f t="shared" si="30"/>
        <v>1BA</v>
      </c>
      <c r="C443" t="str">
        <f t="shared" si="33"/>
        <v>01BA</v>
      </c>
      <c r="D443" t="str">
        <f t="shared" si="34"/>
        <v>BA 01</v>
      </c>
      <c r="E443" t="s">
        <v>451</v>
      </c>
      <c r="F443" t="s">
        <v>746</v>
      </c>
      <c r="G443" t="str">
        <f t="shared" si="31"/>
        <v/>
      </c>
      <c r="H443" t="str">
        <f t="shared" si="32"/>
        <v>010C4012BA005012</v>
      </c>
    </row>
    <row r="444" spans="1:8" x14ac:dyDescent="0.45">
      <c r="A444">
        <v>443</v>
      </c>
      <c r="B444" t="str">
        <f t="shared" si="30"/>
        <v>1BB</v>
      </c>
      <c r="C444" t="str">
        <f t="shared" si="33"/>
        <v>01BB</v>
      </c>
      <c r="D444" t="str">
        <f t="shared" si="34"/>
        <v>BB 01</v>
      </c>
      <c r="E444" t="s">
        <v>452</v>
      </c>
      <c r="F444" t="s">
        <v>746</v>
      </c>
      <c r="G444" t="str">
        <f t="shared" si="31"/>
        <v/>
      </c>
      <c r="H444" t="str">
        <f t="shared" si="32"/>
        <v>010C4012BB005012</v>
      </c>
    </row>
    <row r="445" spans="1:8" x14ac:dyDescent="0.45">
      <c r="A445">
        <v>444</v>
      </c>
      <c r="B445" t="str">
        <f t="shared" si="30"/>
        <v>1BC</v>
      </c>
      <c r="C445" t="str">
        <f t="shared" si="33"/>
        <v>01BC</v>
      </c>
      <c r="D445" t="str">
        <f t="shared" si="34"/>
        <v>BC 01</v>
      </c>
      <c r="E445" t="s">
        <v>453</v>
      </c>
      <c r="F445" t="s">
        <v>751</v>
      </c>
      <c r="G445" t="str">
        <f t="shared" si="31"/>
        <v>6F0F5013</v>
      </c>
      <c r="H445" t="str">
        <f t="shared" si="32"/>
        <v/>
      </c>
    </row>
    <row r="446" spans="1:8" x14ac:dyDescent="0.45">
      <c r="A446">
        <v>445</v>
      </c>
      <c r="B446" t="str">
        <f t="shared" si="30"/>
        <v>1BD</v>
      </c>
      <c r="C446" t="str">
        <f t="shared" si="33"/>
        <v>01BD</v>
      </c>
      <c r="D446" t="str">
        <f t="shared" si="34"/>
        <v>BD 01</v>
      </c>
      <c r="E446" t="s">
        <v>454</v>
      </c>
      <c r="F446" t="s">
        <v>737</v>
      </c>
      <c r="G446" t="str">
        <f t="shared" si="31"/>
        <v/>
      </c>
      <c r="H446" t="str">
        <f t="shared" si="32"/>
        <v>010C4012BD005012</v>
      </c>
    </row>
    <row r="447" spans="1:8" x14ac:dyDescent="0.45">
      <c r="A447">
        <v>446</v>
      </c>
      <c r="B447" t="str">
        <f t="shared" si="30"/>
        <v>1BE</v>
      </c>
      <c r="C447" t="str">
        <f t="shared" si="33"/>
        <v>01BE</v>
      </c>
      <c r="D447" t="str">
        <f t="shared" si="34"/>
        <v>BE 01</v>
      </c>
      <c r="E447" t="s">
        <v>455</v>
      </c>
      <c r="F447" t="s">
        <v>751</v>
      </c>
      <c r="G447" t="str">
        <f t="shared" si="31"/>
        <v/>
      </c>
      <c r="H447" t="str">
        <f t="shared" si="32"/>
        <v>010C4012BE005012</v>
      </c>
    </row>
    <row r="448" spans="1:8" x14ac:dyDescent="0.45">
      <c r="A448">
        <v>447</v>
      </c>
      <c r="B448" t="str">
        <f t="shared" si="30"/>
        <v>1BF</v>
      </c>
      <c r="C448" t="str">
        <f t="shared" si="33"/>
        <v>01BF</v>
      </c>
      <c r="D448" t="str">
        <f t="shared" si="34"/>
        <v>BF 01</v>
      </c>
      <c r="E448" t="s">
        <v>456</v>
      </c>
      <c r="F448" t="s">
        <v>744</v>
      </c>
      <c r="G448" t="str">
        <f t="shared" si="31"/>
        <v/>
      </c>
      <c r="H448" t="str">
        <f t="shared" si="32"/>
        <v>010C4012BF005012</v>
      </c>
    </row>
    <row r="449" spans="1:8" x14ac:dyDescent="0.45">
      <c r="A449">
        <v>448</v>
      </c>
      <c r="B449" t="str">
        <f t="shared" si="30"/>
        <v>1C0</v>
      </c>
      <c r="C449" t="str">
        <f t="shared" si="33"/>
        <v>01C0</v>
      </c>
      <c r="D449" t="str">
        <f t="shared" si="34"/>
        <v>C0 01</v>
      </c>
      <c r="E449" t="s">
        <v>457</v>
      </c>
      <c r="F449" t="s">
        <v>743</v>
      </c>
      <c r="G449" t="str">
        <f t="shared" si="31"/>
        <v>700F5013</v>
      </c>
      <c r="H449" t="str">
        <f t="shared" si="32"/>
        <v/>
      </c>
    </row>
    <row r="450" spans="1:8" x14ac:dyDescent="0.45">
      <c r="A450">
        <v>449</v>
      </c>
      <c r="B450" t="str">
        <f t="shared" ref="B450:B513" si="35">_xlfn.LET(_xlpm.hex,DEC2HEX(A450),IF(LEN(_xlpm.hex)=1,"0"&amp;_xlpm.hex,_xlpm.hex))</f>
        <v>1C1</v>
      </c>
      <c r="C450" t="str">
        <f t="shared" si="33"/>
        <v>01C1</v>
      </c>
      <c r="D450" t="str">
        <f t="shared" si="34"/>
        <v>C1 01</v>
      </c>
      <c r="E450" t="s">
        <v>458</v>
      </c>
      <c r="F450" t="s">
        <v>737</v>
      </c>
      <c r="G450" t="str">
        <f t="shared" ref="G450:G513" si="36">IF(A450&lt;256,TEXT(B450,"00")&amp;"005013",IF(MOD(A450,4)=0,DEC2HEX(_xlfn.BITRSHIFT(A450,2))&amp;"0F5013",""))</f>
        <v/>
      </c>
      <c r="H450" t="str">
        <f t="shared" ref="H450:H513" si="37">IF(AND(A450&gt;255,MOD(A450,4)&lt;&gt;0),_xlfn.CONCAT("0",LEFT(B450,1),"0C4012",RIGHT(B450,2),"005012"),"")</f>
        <v>010C4012C1005012</v>
      </c>
    </row>
    <row r="451" spans="1:8" x14ac:dyDescent="0.45">
      <c r="A451">
        <v>450</v>
      </c>
      <c r="B451" t="str">
        <f t="shared" si="35"/>
        <v>1C2</v>
      </c>
      <c r="C451" t="str">
        <f t="shared" ref="C451:C514" si="38">DEC2HEX(A451,4)</f>
        <v>01C2</v>
      </c>
      <c r="D451" t="str">
        <f t="shared" ref="D451:D514" si="39">RIGHT(C451,2)&amp;" "&amp;LEFT(C451,2)</f>
        <v>C2 01</v>
      </c>
      <c r="E451" t="s">
        <v>459</v>
      </c>
      <c r="F451" t="s">
        <v>749</v>
      </c>
      <c r="G451" t="str">
        <f t="shared" si="36"/>
        <v/>
      </c>
      <c r="H451" t="str">
        <f t="shared" si="37"/>
        <v>010C4012C2005012</v>
      </c>
    </row>
    <row r="452" spans="1:8" x14ac:dyDescent="0.45">
      <c r="A452">
        <v>451</v>
      </c>
      <c r="B452" t="str">
        <f t="shared" si="35"/>
        <v>1C3</v>
      </c>
      <c r="C452" t="str">
        <f t="shared" si="38"/>
        <v>01C3</v>
      </c>
      <c r="D452" t="str">
        <f t="shared" si="39"/>
        <v>C3 01</v>
      </c>
      <c r="E452" t="s">
        <v>460</v>
      </c>
      <c r="F452" t="s">
        <v>742</v>
      </c>
      <c r="G452" t="str">
        <f t="shared" si="36"/>
        <v/>
      </c>
      <c r="H452" t="str">
        <f t="shared" si="37"/>
        <v>010C4012C3005012</v>
      </c>
    </row>
    <row r="453" spans="1:8" x14ac:dyDescent="0.45">
      <c r="A453">
        <v>452</v>
      </c>
      <c r="B453" t="str">
        <f t="shared" si="35"/>
        <v>1C4</v>
      </c>
      <c r="C453" t="str">
        <f t="shared" si="38"/>
        <v>01C4</v>
      </c>
      <c r="D453" t="str">
        <f t="shared" si="39"/>
        <v>C4 01</v>
      </c>
      <c r="E453" t="s">
        <v>461</v>
      </c>
      <c r="F453" t="s">
        <v>744</v>
      </c>
      <c r="G453" t="str">
        <f t="shared" si="36"/>
        <v>710F5013</v>
      </c>
      <c r="H453" t="str">
        <f t="shared" si="37"/>
        <v/>
      </c>
    </row>
    <row r="454" spans="1:8" x14ac:dyDescent="0.45">
      <c r="A454">
        <v>453</v>
      </c>
      <c r="B454" t="str">
        <f t="shared" si="35"/>
        <v>1C5</v>
      </c>
      <c r="C454" t="str">
        <f t="shared" si="38"/>
        <v>01C5</v>
      </c>
      <c r="D454" t="str">
        <f t="shared" si="39"/>
        <v>C5 01</v>
      </c>
      <c r="E454" t="s">
        <v>462</v>
      </c>
      <c r="F454" t="s">
        <v>750</v>
      </c>
      <c r="G454" t="str">
        <f t="shared" si="36"/>
        <v/>
      </c>
      <c r="H454" t="str">
        <f t="shared" si="37"/>
        <v>010C4012C5005012</v>
      </c>
    </row>
    <row r="455" spans="1:8" x14ac:dyDescent="0.45">
      <c r="A455">
        <v>454</v>
      </c>
      <c r="B455" t="str">
        <f t="shared" si="35"/>
        <v>1C6</v>
      </c>
      <c r="C455" t="str">
        <f t="shared" si="38"/>
        <v>01C6</v>
      </c>
      <c r="D455" t="str">
        <f t="shared" si="39"/>
        <v>C6 01</v>
      </c>
      <c r="E455" t="s">
        <v>463</v>
      </c>
      <c r="F455" t="s">
        <v>749</v>
      </c>
      <c r="G455" t="str">
        <f t="shared" si="36"/>
        <v/>
      </c>
      <c r="H455" t="str">
        <f t="shared" si="37"/>
        <v>010C4012C6005012</v>
      </c>
    </row>
    <row r="456" spans="1:8" x14ac:dyDescent="0.45">
      <c r="A456">
        <v>455</v>
      </c>
      <c r="B456" t="str">
        <f t="shared" si="35"/>
        <v>1C7</v>
      </c>
      <c r="C456" t="str">
        <f t="shared" si="38"/>
        <v>01C7</v>
      </c>
      <c r="D456" t="str">
        <f t="shared" si="39"/>
        <v>C7 01</v>
      </c>
      <c r="E456" t="s">
        <v>464</v>
      </c>
      <c r="F456" t="s">
        <v>749</v>
      </c>
      <c r="G456" t="str">
        <f t="shared" si="36"/>
        <v/>
      </c>
      <c r="H456" t="str">
        <f t="shared" si="37"/>
        <v>010C4012C7005012</v>
      </c>
    </row>
    <row r="457" spans="1:8" x14ac:dyDescent="0.45">
      <c r="A457">
        <v>456</v>
      </c>
      <c r="B457" t="str">
        <f t="shared" si="35"/>
        <v>1C8</v>
      </c>
      <c r="C457" t="str">
        <f t="shared" si="38"/>
        <v>01C8</v>
      </c>
      <c r="D457" t="str">
        <f t="shared" si="39"/>
        <v>C8 01</v>
      </c>
      <c r="E457" t="s">
        <v>465</v>
      </c>
      <c r="F457" t="s">
        <v>749</v>
      </c>
      <c r="G457" t="str">
        <f t="shared" si="36"/>
        <v>720F5013</v>
      </c>
      <c r="H457" t="str">
        <f t="shared" si="37"/>
        <v/>
      </c>
    </row>
    <row r="458" spans="1:8" x14ac:dyDescent="0.45">
      <c r="A458">
        <v>457</v>
      </c>
      <c r="B458" t="str">
        <f t="shared" si="35"/>
        <v>1C9</v>
      </c>
      <c r="C458" t="str">
        <f t="shared" si="38"/>
        <v>01C9</v>
      </c>
      <c r="D458" t="str">
        <f t="shared" si="39"/>
        <v>C9 01</v>
      </c>
      <c r="E458" t="s">
        <v>466</v>
      </c>
      <c r="F458" t="s">
        <v>751</v>
      </c>
      <c r="G458" t="str">
        <f t="shared" si="36"/>
        <v/>
      </c>
      <c r="H458" t="str">
        <f t="shared" si="37"/>
        <v>010C4012C9005012</v>
      </c>
    </row>
    <row r="459" spans="1:8" x14ac:dyDescent="0.45">
      <c r="A459">
        <v>458</v>
      </c>
      <c r="B459" t="str">
        <f t="shared" si="35"/>
        <v>1CA</v>
      </c>
      <c r="C459" t="str">
        <f t="shared" si="38"/>
        <v>01CA</v>
      </c>
      <c r="D459" t="str">
        <f t="shared" si="39"/>
        <v>CA 01</v>
      </c>
      <c r="E459" t="s">
        <v>467</v>
      </c>
      <c r="F459" t="s">
        <v>737</v>
      </c>
      <c r="G459" t="str">
        <f t="shared" si="36"/>
        <v/>
      </c>
      <c r="H459" t="str">
        <f t="shared" si="37"/>
        <v>010C4012CA005012</v>
      </c>
    </row>
    <row r="460" spans="1:8" x14ac:dyDescent="0.45">
      <c r="A460">
        <v>459</v>
      </c>
      <c r="B460" t="str">
        <f t="shared" si="35"/>
        <v>1CB</v>
      </c>
      <c r="C460" t="str">
        <f t="shared" si="38"/>
        <v>01CB</v>
      </c>
      <c r="D460" t="str">
        <f t="shared" si="39"/>
        <v>CB 01</v>
      </c>
      <c r="E460" t="s">
        <v>468</v>
      </c>
      <c r="F460" t="s">
        <v>752</v>
      </c>
      <c r="G460" t="str">
        <f t="shared" si="36"/>
        <v/>
      </c>
      <c r="H460" t="str">
        <f t="shared" si="37"/>
        <v>010C4012CB005012</v>
      </c>
    </row>
    <row r="461" spans="1:8" x14ac:dyDescent="0.45">
      <c r="A461">
        <v>460</v>
      </c>
      <c r="B461" t="str">
        <f t="shared" si="35"/>
        <v>1CC</v>
      </c>
      <c r="C461" t="str">
        <f t="shared" si="38"/>
        <v>01CC</v>
      </c>
      <c r="D461" t="str">
        <f t="shared" si="39"/>
        <v>CC 01</v>
      </c>
      <c r="E461" t="s">
        <v>469</v>
      </c>
      <c r="F461" t="s">
        <v>752</v>
      </c>
      <c r="G461" t="str">
        <f t="shared" si="36"/>
        <v>730F5013</v>
      </c>
      <c r="H461" t="str">
        <f t="shared" si="37"/>
        <v/>
      </c>
    </row>
    <row r="462" spans="1:8" x14ac:dyDescent="0.45">
      <c r="A462">
        <v>461</v>
      </c>
      <c r="B462" t="str">
        <f t="shared" si="35"/>
        <v>1CD</v>
      </c>
      <c r="C462" t="str">
        <f t="shared" si="38"/>
        <v>01CD</v>
      </c>
      <c r="D462" t="str">
        <f t="shared" si="39"/>
        <v>CD 01</v>
      </c>
      <c r="E462" t="s">
        <v>470</v>
      </c>
      <c r="F462" t="s">
        <v>745</v>
      </c>
      <c r="G462" t="str">
        <f t="shared" si="36"/>
        <v/>
      </c>
      <c r="H462" t="str">
        <f t="shared" si="37"/>
        <v>010C4012CD005012</v>
      </c>
    </row>
    <row r="463" spans="1:8" x14ac:dyDescent="0.45">
      <c r="A463">
        <v>462</v>
      </c>
      <c r="B463" t="str">
        <f t="shared" si="35"/>
        <v>1CE</v>
      </c>
      <c r="C463" t="str">
        <f t="shared" si="38"/>
        <v>01CE</v>
      </c>
      <c r="D463" t="str">
        <f t="shared" si="39"/>
        <v>CE 01</v>
      </c>
      <c r="E463" t="s">
        <v>471</v>
      </c>
      <c r="F463" t="s">
        <v>737</v>
      </c>
      <c r="G463" t="str">
        <f t="shared" si="36"/>
        <v/>
      </c>
      <c r="H463" t="str">
        <f t="shared" si="37"/>
        <v>010C4012CE005012</v>
      </c>
    </row>
    <row r="464" spans="1:8" x14ac:dyDescent="0.45">
      <c r="A464">
        <v>463</v>
      </c>
      <c r="B464" t="str">
        <f t="shared" si="35"/>
        <v>1CF</v>
      </c>
      <c r="C464" t="str">
        <f t="shared" si="38"/>
        <v>01CF</v>
      </c>
      <c r="D464" t="str">
        <f t="shared" si="39"/>
        <v>CF 01</v>
      </c>
      <c r="E464" t="s">
        <v>472</v>
      </c>
      <c r="F464" t="s">
        <v>740</v>
      </c>
      <c r="G464" t="str">
        <f t="shared" si="36"/>
        <v/>
      </c>
      <c r="H464" t="str">
        <f t="shared" si="37"/>
        <v>010C4012CF005012</v>
      </c>
    </row>
    <row r="465" spans="1:8" x14ac:dyDescent="0.45">
      <c r="A465">
        <v>464</v>
      </c>
      <c r="B465" t="str">
        <f t="shared" si="35"/>
        <v>1D0</v>
      </c>
      <c r="C465" t="str">
        <f t="shared" si="38"/>
        <v>01D0</v>
      </c>
      <c r="D465" t="str">
        <f t="shared" si="39"/>
        <v>D0 01</v>
      </c>
      <c r="E465" t="s">
        <v>473</v>
      </c>
      <c r="F465" t="s">
        <v>745</v>
      </c>
      <c r="G465" t="str">
        <f t="shared" si="36"/>
        <v>740F5013</v>
      </c>
      <c r="H465" t="str">
        <f t="shared" si="37"/>
        <v/>
      </c>
    </row>
    <row r="466" spans="1:8" x14ac:dyDescent="0.45">
      <c r="A466">
        <v>465</v>
      </c>
      <c r="B466" t="str">
        <f t="shared" si="35"/>
        <v>1D1</v>
      </c>
      <c r="C466" t="str">
        <f t="shared" si="38"/>
        <v>01D1</v>
      </c>
      <c r="D466" t="str">
        <f t="shared" si="39"/>
        <v>D1 01</v>
      </c>
      <c r="E466" t="s">
        <v>474</v>
      </c>
      <c r="F466" t="s">
        <v>744</v>
      </c>
      <c r="G466" t="str">
        <f t="shared" si="36"/>
        <v/>
      </c>
      <c r="H466" t="str">
        <f t="shared" si="37"/>
        <v>010C4012D1005012</v>
      </c>
    </row>
    <row r="467" spans="1:8" x14ac:dyDescent="0.45">
      <c r="A467">
        <v>466</v>
      </c>
      <c r="B467" t="str">
        <f t="shared" si="35"/>
        <v>1D2</v>
      </c>
      <c r="C467" t="str">
        <f t="shared" si="38"/>
        <v>01D2</v>
      </c>
      <c r="D467" t="str">
        <f t="shared" si="39"/>
        <v>D2 01</v>
      </c>
      <c r="E467" t="s">
        <v>475</v>
      </c>
      <c r="F467" t="s">
        <v>753</v>
      </c>
      <c r="G467" t="str">
        <f t="shared" si="36"/>
        <v/>
      </c>
      <c r="H467" t="str">
        <f t="shared" si="37"/>
        <v>010C4012D2005012</v>
      </c>
    </row>
    <row r="468" spans="1:8" x14ac:dyDescent="0.45">
      <c r="A468">
        <v>467</v>
      </c>
      <c r="B468" t="str">
        <f t="shared" si="35"/>
        <v>1D3</v>
      </c>
      <c r="C468" t="str">
        <f t="shared" si="38"/>
        <v>01D3</v>
      </c>
      <c r="D468" t="str">
        <f t="shared" si="39"/>
        <v>D3 01</v>
      </c>
      <c r="E468" t="s">
        <v>476</v>
      </c>
      <c r="F468" t="s">
        <v>753</v>
      </c>
      <c r="G468" t="str">
        <f t="shared" si="36"/>
        <v/>
      </c>
      <c r="H468" t="str">
        <f t="shared" si="37"/>
        <v>010C4012D3005012</v>
      </c>
    </row>
    <row r="469" spans="1:8" x14ac:dyDescent="0.45">
      <c r="A469">
        <v>468</v>
      </c>
      <c r="B469" t="str">
        <f t="shared" si="35"/>
        <v>1D4</v>
      </c>
      <c r="C469" t="str">
        <f t="shared" si="38"/>
        <v>01D4</v>
      </c>
      <c r="D469" t="str">
        <f t="shared" si="39"/>
        <v>D4 01</v>
      </c>
      <c r="E469" t="s">
        <v>477</v>
      </c>
      <c r="F469" t="s">
        <v>745</v>
      </c>
      <c r="G469" t="str">
        <f t="shared" si="36"/>
        <v>750F5013</v>
      </c>
      <c r="H469" t="str">
        <f t="shared" si="37"/>
        <v/>
      </c>
    </row>
    <row r="470" spans="1:8" x14ac:dyDescent="0.45">
      <c r="A470">
        <v>469</v>
      </c>
      <c r="B470" t="str">
        <f t="shared" si="35"/>
        <v>1D5</v>
      </c>
      <c r="C470" t="str">
        <f t="shared" si="38"/>
        <v>01D5</v>
      </c>
      <c r="D470" t="str">
        <f t="shared" si="39"/>
        <v>D5 01</v>
      </c>
      <c r="E470" t="s">
        <v>478</v>
      </c>
      <c r="F470" t="s">
        <v>751</v>
      </c>
      <c r="G470" t="str">
        <f t="shared" si="36"/>
        <v/>
      </c>
      <c r="H470" t="str">
        <f t="shared" si="37"/>
        <v>010C4012D5005012</v>
      </c>
    </row>
    <row r="471" spans="1:8" x14ac:dyDescent="0.45">
      <c r="A471">
        <v>470</v>
      </c>
      <c r="B471" t="str">
        <f t="shared" si="35"/>
        <v>1D6</v>
      </c>
      <c r="C471" t="str">
        <f t="shared" si="38"/>
        <v>01D6</v>
      </c>
      <c r="D471" t="str">
        <f t="shared" si="39"/>
        <v>D6 01</v>
      </c>
      <c r="E471" t="s">
        <v>479</v>
      </c>
      <c r="F471" t="s">
        <v>107</v>
      </c>
      <c r="G471" t="str">
        <f t="shared" si="36"/>
        <v/>
      </c>
      <c r="H471" t="str">
        <f t="shared" si="37"/>
        <v>010C4012D6005012</v>
      </c>
    </row>
    <row r="472" spans="1:8" x14ac:dyDescent="0.45">
      <c r="A472">
        <v>471</v>
      </c>
      <c r="B472" t="str">
        <f t="shared" si="35"/>
        <v>1D7</v>
      </c>
      <c r="C472" t="str">
        <f t="shared" si="38"/>
        <v>01D7</v>
      </c>
      <c r="D472" t="str">
        <f t="shared" si="39"/>
        <v>D7 01</v>
      </c>
      <c r="E472" t="s">
        <v>480</v>
      </c>
      <c r="F472" t="s">
        <v>107</v>
      </c>
      <c r="G472" t="str">
        <f t="shared" si="36"/>
        <v/>
      </c>
      <c r="H472" t="str">
        <f t="shared" si="37"/>
        <v>010C4012D7005012</v>
      </c>
    </row>
    <row r="473" spans="1:8" x14ac:dyDescent="0.45">
      <c r="A473">
        <v>472</v>
      </c>
      <c r="B473" t="str">
        <f t="shared" si="35"/>
        <v>1D8</v>
      </c>
      <c r="C473" t="str">
        <f t="shared" si="38"/>
        <v>01D8</v>
      </c>
      <c r="D473" t="str">
        <f t="shared" si="39"/>
        <v>D8 01</v>
      </c>
      <c r="E473" t="s">
        <v>481</v>
      </c>
      <c r="F473" t="s">
        <v>739</v>
      </c>
      <c r="G473" t="str">
        <f t="shared" si="36"/>
        <v>760F5013</v>
      </c>
      <c r="H473" t="str">
        <f t="shared" si="37"/>
        <v/>
      </c>
    </row>
    <row r="474" spans="1:8" x14ac:dyDescent="0.45">
      <c r="A474">
        <v>473</v>
      </c>
      <c r="B474" t="str">
        <f t="shared" si="35"/>
        <v>1D9</v>
      </c>
      <c r="C474" t="str">
        <f t="shared" si="38"/>
        <v>01D9</v>
      </c>
      <c r="D474" t="str">
        <f t="shared" si="39"/>
        <v>D9 01</v>
      </c>
      <c r="E474" t="s">
        <v>482</v>
      </c>
      <c r="F474" t="s">
        <v>107</v>
      </c>
      <c r="G474" t="str">
        <f t="shared" si="36"/>
        <v/>
      </c>
      <c r="H474" t="str">
        <f t="shared" si="37"/>
        <v>010C4012D9005012</v>
      </c>
    </row>
    <row r="475" spans="1:8" x14ac:dyDescent="0.45">
      <c r="A475">
        <v>474</v>
      </c>
      <c r="B475" t="str">
        <f t="shared" si="35"/>
        <v>1DA</v>
      </c>
      <c r="C475" t="str">
        <f t="shared" si="38"/>
        <v>01DA</v>
      </c>
      <c r="D475" t="str">
        <f t="shared" si="39"/>
        <v>DA 01</v>
      </c>
      <c r="E475" t="s">
        <v>483</v>
      </c>
      <c r="F475" t="s">
        <v>748</v>
      </c>
      <c r="G475" t="str">
        <f t="shared" si="36"/>
        <v/>
      </c>
      <c r="H475" t="str">
        <f t="shared" si="37"/>
        <v>010C4012DA005012</v>
      </c>
    </row>
    <row r="476" spans="1:8" x14ac:dyDescent="0.45">
      <c r="A476">
        <v>475</v>
      </c>
      <c r="B476" t="str">
        <f t="shared" si="35"/>
        <v>1DB</v>
      </c>
      <c r="C476" t="str">
        <f t="shared" si="38"/>
        <v>01DB</v>
      </c>
      <c r="D476" t="str">
        <f t="shared" si="39"/>
        <v>DB 01</v>
      </c>
      <c r="E476" t="s">
        <v>484</v>
      </c>
      <c r="F476" t="s">
        <v>746</v>
      </c>
      <c r="G476" t="str">
        <f t="shared" si="36"/>
        <v/>
      </c>
      <c r="H476" t="str">
        <f t="shared" si="37"/>
        <v>010C4012DB005012</v>
      </c>
    </row>
    <row r="477" spans="1:8" x14ac:dyDescent="0.45">
      <c r="A477">
        <v>476</v>
      </c>
      <c r="B477" t="str">
        <f t="shared" si="35"/>
        <v>1DC</v>
      </c>
      <c r="C477" t="str">
        <f t="shared" si="38"/>
        <v>01DC</v>
      </c>
      <c r="D477" t="str">
        <f t="shared" si="39"/>
        <v>DC 01</v>
      </c>
      <c r="E477" t="s">
        <v>485</v>
      </c>
      <c r="F477" t="s">
        <v>749</v>
      </c>
      <c r="G477" t="str">
        <f t="shared" si="36"/>
        <v>770F5013</v>
      </c>
      <c r="H477" t="str">
        <f t="shared" si="37"/>
        <v/>
      </c>
    </row>
    <row r="478" spans="1:8" x14ac:dyDescent="0.45">
      <c r="A478">
        <v>477</v>
      </c>
      <c r="B478" t="str">
        <f t="shared" si="35"/>
        <v>1DD</v>
      </c>
      <c r="C478" t="str">
        <f t="shared" si="38"/>
        <v>01DD</v>
      </c>
      <c r="D478" t="str">
        <f t="shared" si="39"/>
        <v>DD 01</v>
      </c>
      <c r="E478" t="s">
        <v>486</v>
      </c>
      <c r="F478" t="s">
        <v>107</v>
      </c>
      <c r="G478" t="str">
        <f t="shared" si="36"/>
        <v/>
      </c>
      <c r="H478" t="str">
        <f t="shared" si="37"/>
        <v>010C4012DD005012</v>
      </c>
    </row>
    <row r="479" spans="1:8" x14ac:dyDescent="0.45">
      <c r="A479">
        <v>478</v>
      </c>
      <c r="B479" t="str">
        <f t="shared" si="35"/>
        <v>1DE</v>
      </c>
      <c r="C479" t="str">
        <f t="shared" si="38"/>
        <v>01DE</v>
      </c>
      <c r="D479" t="str">
        <f t="shared" si="39"/>
        <v>DE 01</v>
      </c>
      <c r="E479" t="s">
        <v>487</v>
      </c>
      <c r="F479" t="s">
        <v>107</v>
      </c>
      <c r="G479" t="str">
        <f t="shared" si="36"/>
        <v/>
      </c>
      <c r="H479" t="str">
        <f t="shared" si="37"/>
        <v>010C4012DE005012</v>
      </c>
    </row>
    <row r="480" spans="1:8" x14ac:dyDescent="0.45">
      <c r="A480">
        <v>479</v>
      </c>
      <c r="B480" t="str">
        <f t="shared" si="35"/>
        <v>1DF</v>
      </c>
      <c r="C480" t="str">
        <f t="shared" si="38"/>
        <v>01DF</v>
      </c>
      <c r="D480" t="str">
        <f t="shared" si="39"/>
        <v>DF 01</v>
      </c>
      <c r="E480" t="s">
        <v>488</v>
      </c>
      <c r="F480" t="s">
        <v>751</v>
      </c>
      <c r="G480" t="str">
        <f t="shared" si="36"/>
        <v/>
      </c>
      <c r="H480" t="str">
        <f t="shared" si="37"/>
        <v>010C4012DF005012</v>
      </c>
    </row>
    <row r="481" spans="1:8" x14ac:dyDescent="0.45">
      <c r="A481">
        <v>480</v>
      </c>
      <c r="B481" t="str">
        <f t="shared" si="35"/>
        <v>1E0</v>
      </c>
      <c r="C481" t="str">
        <f t="shared" si="38"/>
        <v>01E0</v>
      </c>
      <c r="D481" t="str">
        <f t="shared" si="39"/>
        <v>E0 01</v>
      </c>
      <c r="E481" t="s">
        <v>489</v>
      </c>
      <c r="F481" t="s">
        <v>738</v>
      </c>
      <c r="G481" t="str">
        <f t="shared" si="36"/>
        <v>780F5013</v>
      </c>
      <c r="H481" t="str">
        <f t="shared" si="37"/>
        <v/>
      </c>
    </row>
    <row r="482" spans="1:8" x14ac:dyDescent="0.45">
      <c r="A482">
        <v>481</v>
      </c>
      <c r="B482" t="str">
        <f t="shared" si="35"/>
        <v>1E1</v>
      </c>
      <c r="C482" t="str">
        <f t="shared" si="38"/>
        <v>01E1</v>
      </c>
      <c r="D482" t="str">
        <f t="shared" si="39"/>
        <v>E1 01</v>
      </c>
      <c r="E482" t="s">
        <v>490</v>
      </c>
      <c r="F482" t="s">
        <v>740</v>
      </c>
      <c r="G482" t="str">
        <f t="shared" si="36"/>
        <v/>
      </c>
      <c r="H482" t="str">
        <f t="shared" si="37"/>
        <v>010C4012E1005012</v>
      </c>
    </row>
    <row r="483" spans="1:8" x14ac:dyDescent="0.45">
      <c r="A483">
        <v>482</v>
      </c>
      <c r="B483" t="str">
        <f t="shared" si="35"/>
        <v>1E2</v>
      </c>
      <c r="C483" t="str">
        <f t="shared" si="38"/>
        <v>01E2</v>
      </c>
      <c r="D483" t="str">
        <f t="shared" si="39"/>
        <v>E2 01</v>
      </c>
      <c r="E483" t="s">
        <v>491</v>
      </c>
      <c r="F483" t="s">
        <v>748</v>
      </c>
      <c r="G483" t="str">
        <f t="shared" si="36"/>
        <v/>
      </c>
      <c r="H483" t="str">
        <f t="shared" si="37"/>
        <v>010C4012E2005012</v>
      </c>
    </row>
    <row r="484" spans="1:8" x14ac:dyDescent="0.45">
      <c r="A484">
        <v>483</v>
      </c>
      <c r="B484" t="str">
        <f t="shared" si="35"/>
        <v>1E3</v>
      </c>
      <c r="C484" t="str">
        <f t="shared" si="38"/>
        <v>01E3</v>
      </c>
      <c r="D484" t="str">
        <f t="shared" si="39"/>
        <v>E3 01</v>
      </c>
      <c r="E484" t="s">
        <v>492</v>
      </c>
      <c r="F484" t="s">
        <v>749</v>
      </c>
      <c r="G484" t="str">
        <f t="shared" si="36"/>
        <v/>
      </c>
      <c r="H484" t="str">
        <f t="shared" si="37"/>
        <v>010C4012E3005012</v>
      </c>
    </row>
    <row r="485" spans="1:8" x14ac:dyDescent="0.45">
      <c r="A485">
        <v>484</v>
      </c>
      <c r="B485" t="str">
        <f t="shared" si="35"/>
        <v>1E4</v>
      </c>
      <c r="C485" t="str">
        <f t="shared" si="38"/>
        <v>01E4</v>
      </c>
      <c r="D485" t="str">
        <f t="shared" si="39"/>
        <v>E4 01</v>
      </c>
      <c r="E485" t="s">
        <v>493</v>
      </c>
      <c r="F485" t="s">
        <v>746</v>
      </c>
      <c r="G485" t="str">
        <f t="shared" si="36"/>
        <v>790F5013</v>
      </c>
      <c r="H485" t="str">
        <f t="shared" si="37"/>
        <v/>
      </c>
    </row>
    <row r="486" spans="1:8" x14ac:dyDescent="0.45">
      <c r="A486">
        <v>485</v>
      </c>
      <c r="B486" t="str">
        <f t="shared" si="35"/>
        <v>1E5</v>
      </c>
      <c r="C486" t="str">
        <f t="shared" si="38"/>
        <v>01E5</v>
      </c>
      <c r="D486" t="str">
        <f t="shared" si="39"/>
        <v>E5 01</v>
      </c>
      <c r="E486" t="s">
        <v>494</v>
      </c>
      <c r="F486" t="s">
        <v>107</v>
      </c>
      <c r="G486" t="str">
        <f t="shared" si="36"/>
        <v/>
      </c>
      <c r="H486" t="str">
        <f t="shared" si="37"/>
        <v>010C4012E5005012</v>
      </c>
    </row>
    <row r="487" spans="1:8" x14ac:dyDescent="0.45">
      <c r="A487">
        <v>486</v>
      </c>
      <c r="B487" t="str">
        <f t="shared" si="35"/>
        <v>1E6</v>
      </c>
      <c r="C487" t="str">
        <f t="shared" si="38"/>
        <v>01E6</v>
      </c>
      <c r="D487" t="str">
        <f t="shared" si="39"/>
        <v>E6 01</v>
      </c>
      <c r="E487" t="s">
        <v>495</v>
      </c>
      <c r="F487" t="s">
        <v>742</v>
      </c>
      <c r="G487" t="str">
        <f t="shared" si="36"/>
        <v/>
      </c>
      <c r="H487" t="str">
        <f t="shared" si="37"/>
        <v>010C4012E6005012</v>
      </c>
    </row>
    <row r="488" spans="1:8" x14ac:dyDescent="0.45">
      <c r="A488">
        <v>487</v>
      </c>
      <c r="B488" t="str">
        <f t="shared" si="35"/>
        <v>1E7</v>
      </c>
      <c r="C488" t="str">
        <f t="shared" si="38"/>
        <v>01E7</v>
      </c>
      <c r="D488" t="str">
        <f t="shared" si="39"/>
        <v>E7 01</v>
      </c>
      <c r="E488" t="s">
        <v>496</v>
      </c>
      <c r="F488" t="s">
        <v>750</v>
      </c>
      <c r="G488" t="str">
        <f t="shared" si="36"/>
        <v/>
      </c>
      <c r="H488" t="str">
        <f t="shared" si="37"/>
        <v>010C4012E7005012</v>
      </c>
    </row>
    <row r="489" spans="1:8" x14ac:dyDescent="0.45">
      <c r="A489">
        <v>488</v>
      </c>
      <c r="B489" t="str">
        <f t="shared" si="35"/>
        <v>1E8</v>
      </c>
      <c r="C489" t="str">
        <f t="shared" si="38"/>
        <v>01E8</v>
      </c>
      <c r="D489" t="str">
        <f t="shared" si="39"/>
        <v>E8 01</v>
      </c>
      <c r="E489" t="s">
        <v>497</v>
      </c>
      <c r="F489" t="s">
        <v>740</v>
      </c>
      <c r="G489" t="str">
        <f t="shared" si="36"/>
        <v>7A0F5013</v>
      </c>
      <c r="H489" t="str">
        <f t="shared" si="37"/>
        <v/>
      </c>
    </row>
    <row r="490" spans="1:8" x14ac:dyDescent="0.45">
      <c r="A490">
        <v>489</v>
      </c>
      <c r="B490" t="str">
        <f t="shared" si="35"/>
        <v>1E9</v>
      </c>
      <c r="C490" t="str">
        <f t="shared" si="38"/>
        <v>01E9</v>
      </c>
      <c r="D490" t="str">
        <f t="shared" si="39"/>
        <v>E9 01</v>
      </c>
      <c r="E490" t="s">
        <v>498</v>
      </c>
      <c r="F490" t="s">
        <v>748</v>
      </c>
      <c r="G490" t="str">
        <f t="shared" si="36"/>
        <v/>
      </c>
      <c r="H490" t="str">
        <f t="shared" si="37"/>
        <v>010C4012E9005012</v>
      </c>
    </row>
    <row r="491" spans="1:8" x14ac:dyDescent="0.45">
      <c r="A491">
        <v>490</v>
      </c>
      <c r="B491" t="str">
        <f t="shared" si="35"/>
        <v>1EA</v>
      </c>
      <c r="C491" t="str">
        <f t="shared" si="38"/>
        <v>01EA</v>
      </c>
      <c r="D491" t="str">
        <f t="shared" si="39"/>
        <v>EA 01</v>
      </c>
      <c r="E491" t="s">
        <v>499</v>
      </c>
      <c r="F491" t="s">
        <v>738</v>
      </c>
      <c r="G491" t="str">
        <f t="shared" si="36"/>
        <v/>
      </c>
      <c r="H491" t="str">
        <f t="shared" si="37"/>
        <v>010C4012EA005012</v>
      </c>
    </row>
    <row r="492" spans="1:8" x14ac:dyDescent="0.45">
      <c r="A492">
        <v>491</v>
      </c>
      <c r="B492" t="str">
        <f t="shared" si="35"/>
        <v>1EB</v>
      </c>
      <c r="C492" t="str">
        <f t="shared" si="38"/>
        <v>01EB</v>
      </c>
      <c r="D492" t="str">
        <f t="shared" si="39"/>
        <v>EB 01</v>
      </c>
      <c r="E492" t="s">
        <v>500</v>
      </c>
      <c r="F492" t="s">
        <v>748</v>
      </c>
      <c r="G492" t="str">
        <f t="shared" si="36"/>
        <v/>
      </c>
      <c r="H492" t="str">
        <f t="shared" si="37"/>
        <v>010C4012EB005012</v>
      </c>
    </row>
    <row r="493" spans="1:8" x14ac:dyDescent="0.45">
      <c r="A493">
        <v>492</v>
      </c>
      <c r="B493" t="str">
        <f t="shared" si="35"/>
        <v>1EC</v>
      </c>
      <c r="C493" t="str">
        <f t="shared" si="38"/>
        <v>01EC</v>
      </c>
      <c r="D493" t="str">
        <f t="shared" si="39"/>
        <v>EC 01</v>
      </c>
      <c r="E493" t="s">
        <v>501</v>
      </c>
      <c r="F493" t="s">
        <v>745</v>
      </c>
      <c r="G493" t="str">
        <f t="shared" si="36"/>
        <v>7B0F5013</v>
      </c>
      <c r="H493" t="str">
        <f t="shared" si="37"/>
        <v/>
      </c>
    </row>
    <row r="494" spans="1:8" x14ac:dyDescent="0.45">
      <c r="A494">
        <v>493</v>
      </c>
      <c r="B494" t="str">
        <f t="shared" si="35"/>
        <v>1ED</v>
      </c>
      <c r="C494" t="str">
        <f t="shared" si="38"/>
        <v>01ED</v>
      </c>
      <c r="D494" t="str">
        <f t="shared" si="39"/>
        <v>ED 01</v>
      </c>
      <c r="E494" t="s">
        <v>502</v>
      </c>
      <c r="F494" t="s">
        <v>737</v>
      </c>
      <c r="G494" t="str">
        <f t="shared" si="36"/>
        <v/>
      </c>
      <c r="H494" t="str">
        <f t="shared" si="37"/>
        <v>010C4012ED005012</v>
      </c>
    </row>
    <row r="495" spans="1:8" x14ac:dyDescent="0.45">
      <c r="A495">
        <v>494</v>
      </c>
      <c r="B495" t="str">
        <f t="shared" si="35"/>
        <v>1EE</v>
      </c>
      <c r="C495" t="str">
        <f t="shared" si="38"/>
        <v>01EE</v>
      </c>
      <c r="D495" t="str">
        <f t="shared" si="39"/>
        <v>EE 01</v>
      </c>
      <c r="E495" t="s">
        <v>503</v>
      </c>
      <c r="F495" t="s">
        <v>737</v>
      </c>
      <c r="G495" t="str">
        <f t="shared" si="36"/>
        <v/>
      </c>
      <c r="H495" t="str">
        <f t="shared" si="37"/>
        <v>010C4012EE005012</v>
      </c>
    </row>
    <row r="496" spans="1:8" x14ac:dyDescent="0.45">
      <c r="A496">
        <v>495</v>
      </c>
      <c r="B496" t="str">
        <f t="shared" si="35"/>
        <v>1EF</v>
      </c>
      <c r="C496" t="str">
        <f t="shared" si="38"/>
        <v>01EF</v>
      </c>
      <c r="D496" t="str">
        <f t="shared" si="39"/>
        <v>EF 01</v>
      </c>
      <c r="E496" t="s">
        <v>504</v>
      </c>
      <c r="F496" t="s">
        <v>737</v>
      </c>
      <c r="G496" t="str">
        <f t="shared" si="36"/>
        <v/>
      </c>
      <c r="H496" t="str">
        <f t="shared" si="37"/>
        <v>010C4012EF005012</v>
      </c>
    </row>
    <row r="497" spans="1:8" x14ac:dyDescent="0.45">
      <c r="A497">
        <v>496</v>
      </c>
      <c r="B497" t="str">
        <f t="shared" si="35"/>
        <v>1F0</v>
      </c>
      <c r="C497" t="str">
        <f t="shared" si="38"/>
        <v>01F0</v>
      </c>
      <c r="D497" t="str">
        <f t="shared" si="39"/>
        <v>F0 01</v>
      </c>
      <c r="E497" t="s">
        <v>505</v>
      </c>
      <c r="F497" t="s">
        <v>737</v>
      </c>
      <c r="G497" t="str">
        <f t="shared" si="36"/>
        <v>7C0F5013</v>
      </c>
      <c r="H497" t="str">
        <f t="shared" si="37"/>
        <v/>
      </c>
    </row>
    <row r="498" spans="1:8" x14ac:dyDescent="0.45">
      <c r="A498">
        <v>497</v>
      </c>
      <c r="B498" t="str">
        <f t="shared" si="35"/>
        <v>1F1</v>
      </c>
      <c r="C498" t="str">
        <f t="shared" si="38"/>
        <v>01F1</v>
      </c>
      <c r="D498" t="str">
        <f t="shared" si="39"/>
        <v>F1 01</v>
      </c>
      <c r="E498" t="s">
        <v>506</v>
      </c>
      <c r="F498" t="s">
        <v>737</v>
      </c>
      <c r="G498" t="str">
        <f t="shared" si="36"/>
        <v/>
      </c>
      <c r="H498" t="str">
        <f t="shared" si="37"/>
        <v>010C4012F1005012</v>
      </c>
    </row>
    <row r="499" spans="1:8" x14ac:dyDescent="0.45">
      <c r="A499">
        <v>498</v>
      </c>
      <c r="B499" t="str">
        <f t="shared" si="35"/>
        <v>1F2</v>
      </c>
      <c r="C499" t="str">
        <f t="shared" si="38"/>
        <v>01F2</v>
      </c>
      <c r="D499" t="str">
        <f t="shared" si="39"/>
        <v>F2 01</v>
      </c>
      <c r="E499" t="s">
        <v>507</v>
      </c>
      <c r="F499" t="s">
        <v>737</v>
      </c>
      <c r="G499" t="str">
        <f t="shared" si="36"/>
        <v/>
      </c>
      <c r="H499" t="str">
        <f t="shared" si="37"/>
        <v>010C4012F2005012</v>
      </c>
    </row>
    <row r="500" spans="1:8" x14ac:dyDescent="0.45">
      <c r="A500">
        <v>499</v>
      </c>
      <c r="B500" t="str">
        <f t="shared" si="35"/>
        <v>1F3</v>
      </c>
      <c r="C500" t="str">
        <f t="shared" si="38"/>
        <v>01F3</v>
      </c>
      <c r="D500" t="str">
        <f t="shared" si="39"/>
        <v>F3 01</v>
      </c>
      <c r="E500" t="s">
        <v>508</v>
      </c>
      <c r="F500" t="s">
        <v>748</v>
      </c>
      <c r="G500" t="str">
        <f t="shared" si="36"/>
        <v/>
      </c>
      <c r="H500" t="str">
        <f t="shared" si="37"/>
        <v>010C4012F3005012</v>
      </c>
    </row>
    <row r="501" spans="1:8" x14ac:dyDescent="0.45">
      <c r="A501">
        <v>500</v>
      </c>
      <c r="B501" t="str">
        <f t="shared" si="35"/>
        <v>1F4</v>
      </c>
      <c r="C501" t="str">
        <f t="shared" si="38"/>
        <v>01F4</v>
      </c>
      <c r="D501" t="str">
        <f t="shared" si="39"/>
        <v>F4 01</v>
      </c>
      <c r="E501" t="s">
        <v>509</v>
      </c>
      <c r="F501" t="s">
        <v>107</v>
      </c>
      <c r="G501" t="str">
        <f t="shared" si="36"/>
        <v>7D0F5013</v>
      </c>
      <c r="H501" t="str">
        <f t="shared" si="37"/>
        <v/>
      </c>
    </row>
    <row r="502" spans="1:8" x14ac:dyDescent="0.45">
      <c r="A502">
        <v>501</v>
      </c>
      <c r="B502" t="str">
        <f t="shared" si="35"/>
        <v>1F5</v>
      </c>
      <c r="C502" t="str">
        <f t="shared" si="38"/>
        <v>01F5</v>
      </c>
      <c r="D502" t="str">
        <f t="shared" si="39"/>
        <v>F5 01</v>
      </c>
      <c r="E502" t="s">
        <v>510</v>
      </c>
      <c r="F502" t="s">
        <v>738</v>
      </c>
      <c r="G502" t="str">
        <f t="shared" si="36"/>
        <v/>
      </c>
      <c r="H502" t="str">
        <f t="shared" si="37"/>
        <v>010C4012F5005012</v>
      </c>
    </row>
    <row r="503" spans="1:8" x14ac:dyDescent="0.45">
      <c r="A503">
        <v>502</v>
      </c>
      <c r="B503" t="str">
        <f t="shared" si="35"/>
        <v>1F6</v>
      </c>
      <c r="C503" t="str">
        <f t="shared" si="38"/>
        <v>01F6</v>
      </c>
      <c r="D503" t="str">
        <f t="shared" si="39"/>
        <v>F6 01</v>
      </c>
      <c r="E503" t="s">
        <v>511</v>
      </c>
      <c r="F503" t="s">
        <v>107</v>
      </c>
      <c r="G503" t="str">
        <f t="shared" si="36"/>
        <v/>
      </c>
      <c r="H503" t="str">
        <f t="shared" si="37"/>
        <v>010C4012F6005012</v>
      </c>
    </row>
    <row r="504" spans="1:8" x14ac:dyDescent="0.45">
      <c r="A504">
        <v>503</v>
      </c>
      <c r="B504" t="str">
        <f t="shared" si="35"/>
        <v>1F7</v>
      </c>
      <c r="C504" t="str">
        <f t="shared" si="38"/>
        <v>01F7</v>
      </c>
      <c r="D504" t="str">
        <f t="shared" si="39"/>
        <v>F7 01</v>
      </c>
      <c r="E504" t="s">
        <v>512</v>
      </c>
      <c r="F504" t="s">
        <v>750</v>
      </c>
      <c r="G504" t="str">
        <f t="shared" si="36"/>
        <v/>
      </c>
      <c r="H504" t="str">
        <f t="shared" si="37"/>
        <v>010C4012F7005012</v>
      </c>
    </row>
    <row r="505" spans="1:8" x14ac:dyDescent="0.45">
      <c r="A505">
        <v>504</v>
      </c>
      <c r="B505" t="str">
        <f t="shared" si="35"/>
        <v>1F8</v>
      </c>
      <c r="C505" t="str">
        <f t="shared" si="38"/>
        <v>01F8</v>
      </c>
      <c r="D505" t="str">
        <f t="shared" si="39"/>
        <v>F8 01</v>
      </c>
      <c r="E505" t="s">
        <v>513</v>
      </c>
      <c r="F505" t="s">
        <v>737</v>
      </c>
      <c r="G505" t="str">
        <f t="shared" si="36"/>
        <v>7E0F5013</v>
      </c>
      <c r="H505" t="str">
        <f t="shared" si="37"/>
        <v/>
      </c>
    </row>
    <row r="506" spans="1:8" x14ac:dyDescent="0.45">
      <c r="A506">
        <v>505</v>
      </c>
      <c r="B506" t="str">
        <f t="shared" si="35"/>
        <v>1F9</v>
      </c>
      <c r="C506" t="str">
        <f t="shared" si="38"/>
        <v>01F9</v>
      </c>
      <c r="D506" t="str">
        <f t="shared" si="39"/>
        <v>F9 01</v>
      </c>
      <c r="E506" t="s">
        <v>514</v>
      </c>
      <c r="F506" t="s">
        <v>107</v>
      </c>
      <c r="G506" t="str">
        <f t="shared" si="36"/>
        <v/>
      </c>
      <c r="H506" t="str">
        <f t="shared" si="37"/>
        <v>010C4012F9005012</v>
      </c>
    </row>
    <row r="507" spans="1:8" x14ac:dyDescent="0.45">
      <c r="A507">
        <v>506</v>
      </c>
      <c r="B507" t="str">
        <f t="shared" si="35"/>
        <v>1FA</v>
      </c>
      <c r="C507" t="str">
        <f t="shared" si="38"/>
        <v>01FA</v>
      </c>
      <c r="D507" t="str">
        <f t="shared" si="39"/>
        <v>FA 01</v>
      </c>
      <c r="E507" t="s">
        <v>11</v>
      </c>
      <c r="F507" t="s">
        <v>753</v>
      </c>
      <c r="G507" t="str">
        <f t="shared" si="36"/>
        <v/>
      </c>
      <c r="H507" t="str">
        <f t="shared" si="37"/>
        <v>010C4012FA005012</v>
      </c>
    </row>
    <row r="508" spans="1:8" x14ac:dyDescent="0.45">
      <c r="A508">
        <v>507</v>
      </c>
      <c r="B508" t="str">
        <f t="shared" si="35"/>
        <v>1FB</v>
      </c>
      <c r="C508" t="str">
        <f t="shared" si="38"/>
        <v>01FB</v>
      </c>
      <c r="D508" t="str">
        <f t="shared" si="39"/>
        <v>FB 01</v>
      </c>
      <c r="E508" t="s">
        <v>515</v>
      </c>
      <c r="F508" t="s">
        <v>743</v>
      </c>
      <c r="G508" t="str">
        <f t="shared" si="36"/>
        <v/>
      </c>
      <c r="H508" t="str">
        <f t="shared" si="37"/>
        <v>010C4012FB005012</v>
      </c>
    </row>
    <row r="509" spans="1:8" x14ac:dyDescent="0.45">
      <c r="A509">
        <v>508</v>
      </c>
      <c r="B509" t="str">
        <f t="shared" si="35"/>
        <v>1FC</v>
      </c>
      <c r="C509" t="str">
        <f t="shared" si="38"/>
        <v>01FC</v>
      </c>
      <c r="D509" t="str">
        <f t="shared" si="39"/>
        <v>FC 01</v>
      </c>
      <c r="E509" t="s">
        <v>516</v>
      </c>
      <c r="F509" t="s">
        <v>746</v>
      </c>
      <c r="G509" t="str">
        <f t="shared" si="36"/>
        <v>7F0F5013</v>
      </c>
      <c r="H509" t="str">
        <f t="shared" si="37"/>
        <v/>
      </c>
    </row>
    <row r="510" spans="1:8" x14ac:dyDescent="0.45">
      <c r="A510">
        <v>509</v>
      </c>
      <c r="B510" t="str">
        <f t="shared" si="35"/>
        <v>1FD</v>
      </c>
      <c r="C510" t="str">
        <f t="shared" si="38"/>
        <v>01FD</v>
      </c>
      <c r="D510" t="str">
        <f t="shared" si="39"/>
        <v>FD 01</v>
      </c>
      <c r="E510" t="s">
        <v>517</v>
      </c>
      <c r="F510" t="s">
        <v>738</v>
      </c>
      <c r="G510" t="str">
        <f t="shared" si="36"/>
        <v/>
      </c>
      <c r="H510" t="str">
        <f t="shared" si="37"/>
        <v>010C4012FD005012</v>
      </c>
    </row>
    <row r="511" spans="1:8" x14ac:dyDescent="0.45">
      <c r="A511">
        <v>510</v>
      </c>
      <c r="B511" t="str">
        <f t="shared" si="35"/>
        <v>1FE</v>
      </c>
      <c r="C511" t="str">
        <f t="shared" si="38"/>
        <v>01FE</v>
      </c>
      <c r="D511" t="str">
        <f t="shared" si="39"/>
        <v>FE 01</v>
      </c>
      <c r="E511" t="s">
        <v>518</v>
      </c>
      <c r="F511" t="s">
        <v>740</v>
      </c>
      <c r="G511" t="str">
        <f t="shared" si="36"/>
        <v/>
      </c>
      <c r="H511" t="str">
        <f t="shared" si="37"/>
        <v>010C4012FE005012</v>
      </c>
    </row>
    <row r="512" spans="1:8" x14ac:dyDescent="0.45">
      <c r="A512">
        <v>511</v>
      </c>
      <c r="B512" t="str">
        <f t="shared" si="35"/>
        <v>1FF</v>
      </c>
      <c r="C512" t="str">
        <f t="shared" si="38"/>
        <v>01FF</v>
      </c>
      <c r="D512" t="str">
        <f t="shared" si="39"/>
        <v>FF 01</v>
      </c>
      <c r="E512" t="s">
        <v>519</v>
      </c>
      <c r="F512" t="s">
        <v>745</v>
      </c>
      <c r="G512" t="str">
        <f t="shared" si="36"/>
        <v/>
      </c>
      <c r="H512" t="str">
        <f t="shared" si="37"/>
        <v>010C4012FF005012</v>
      </c>
    </row>
    <row r="513" spans="1:9" x14ac:dyDescent="0.45">
      <c r="A513">
        <v>512</v>
      </c>
      <c r="B513" t="str">
        <f t="shared" si="35"/>
        <v>200</v>
      </c>
      <c r="C513" t="str">
        <f t="shared" si="38"/>
        <v>0200</v>
      </c>
      <c r="D513" t="str">
        <f t="shared" si="39"/>
        <v>00 02</v>
      </c>
      <c r="E513" t="s">
        <v>520</v>
      </c>
      <c r="F513" t="s">
        <v>743</v>
      </c>
      <c r="G513" t="str">
        <f t="shared" si="36"/>
        <v>800F5013</v>
      </c>
      <c r="H513" t="str">
        <f t="shared" si="37"/>
        <v/>
      </c>
    </row>
    <row r="514" spans="1:9" x14ac:dyDescent="0.45">
      <c r="A514">
        <v>513</v>
      </c>
      <c r="B514" t="str">
        <f t="shared" ref="B514:B577" si="40">_xlfn.LET(_xlpm.hex,DEC2HEX(A514),IF(LEN(_xlpm.hex)=1,"0"&amp;_xlpm.hex,_xlpm.hex))</f>
        <v>201</v>
      </c>
      <c r="C514" t="str">
        <f t="shared" si="38"/>
        <v>0201</v>
      </c>
      <c r="D514" t="str">
        <f t="shared" si="39"/>
        <v>01 02</v>
      </c>
      <c r="E514" t="s">
        <v>521</v>
      </c>
      <c r="F514" t="s">
        <v>737</v>
      </c>
      <c r="G514" t="str">
        <f t="shared" ref="G514:G577" si="41">IF(A514&lt;256,TEXT(B514,"00")&amp;"005013",IF(MOD(A514,4)=0,DEC2HEX(_xlfn.BITRSHIFT(A514,2))&amp;"0F5013",""))</f>
        <v/>
      </c>
      <c r="H514" t="str">
        <f t="shared" ref="H514:H577" si="42">IF(AND(A514&gt;255,MOD(A514,4)&lt;&gt;0),_xlfn.CONCAT("0",LEFT(B514,1),"0C4012",RIGHT(B514,2),"005012"),"")</f>
        <v>020C401201005012</v>
      </c>
    </row>
    <row r="515" spans="1:9" x14ac:dyDescent="0.45">
      <c r="A515">
        <v>514</v>
      </c>
      <c r="B515" t="str">
        <f t="shared" si="40"/>
        <v>202</v>
      </c>
      <c r="C515" t="str">
        <f t="shared" ref="C515:C578" si="43">DEC2HEX(A515,4)</f>
        <v>0202</v>
      </c>
      <c r="D515" t="str">
        <f t="shared" ref="D515:D578" si="44">RIGHT(C515,2)&amp;" "&amp;LEFT(C515,2)</f>
        <v>02 02</v>
      </c>
      <c r="E515" t="s">
        <v>522</v>
      </c>
      <c r="F515" t="s">
        <v>737</v>
      </c>
      <c r="G515" t="str">
        <f t="shared" si="41"/>
        <v/>
      </c>
      <c r="H515" t="str">
        <f t="shared" si="42"/>
        <v>020C401202005012</v>
      </c>
    </row>
    <row r="516" spans="1:9" x14ac:dyDescent="0.45">
      <c r="A516">
        <v>515</v>
      </c>
      <c r="B516" t="str">
        <f t="shared" si="40"/>
        <v>203</v>
      </c>
      <c r="C516" t="str">
        <f t="shared" si="43"/>
        <v>0203</v>
      </c>
      <c r="D516" t="str">
        <f t="shared" si="44"/>
        <v>03 02</v>
      </c>
      <c r="E516" t="s">
        <v>523</v>
      </c>
      <c r="F516" t="s">
        <v>738</v>
      </c>
      <c r="G516" t="str">
        <f t="shared" si="41"/>
        <v/>
      </c>
      <c r="H516" t="str">
        <f t="shared" si="42"/>
        <v>020C401203005012</v>
      </c>
    </row>
    <row r="517" spans="1:9" x14ac:dyDescent="0.45">
      <c r="A517">
        <v>516</v>
      </c>
      <c r="B517" t="str">
        <f t="shared" si="40"/>
        <v>204</v>
      </c>
      <c r="C517" t="str">
        <f t="shared" si="43"/>
        <v>0204</v>
      </c>
      <c r="D517" t="str">
        <f t="shared" si="44"/>
        <v>04 02</v>
      </c>
      <c r="E517" t="s">
        <v>781</v>
      </c>
      <c r="F517" t="s">
        <v>107</v>
      </c>
      <c r="G517" t="str">
        <f t="shared" si="41"/>
        <v>810F5013</v>
      </c>
      <c r="H517" t="str">
        <f t="shared" si="42"/>
        <v/>
      </c>
      <c r="I517">
        <v>1</v>
      </c>
    </row>
    <row r="518" spans="1:9" x14ac:dyDescent="0.45">
      <c r="A518">
        <v>517</v>
      </c>
      <c r="B518" t="str">
        <f t="shared" si="40"/>
        <v>205</v>
      </c>
      <c r="C518" t="str">
        <f t="shared" si="43"/>
        <v>0205</v>
      </c>
      <c r="D518" t="str">
        <f t="shared" si="44"/>
        <v>05 02</v>
      </c>
      <c r="E518" t="s">
        <v>524</v>
      </c>
      <c r="F518" t="s">
        <v>740</v>
      </c>
      <c r="G518" t="str">
        <f t="shared" si="41"/>
        <v/>
      </c>
      <c r="H518" t="str">
        <f t="shared" si="42"/>
        <v>020C401205005012</v>
      </c>
    </row>
    <row r="519" spans="1:9" x14ac:dyDescent="0.45">
      <c r="A519">
        <v>518</v>
      </c>
      <c r="B519" t="str">
        <f t="shared" si="40"/>
        <v>206</v>
      </c>
      <c r="C519" t="str">
        <f t="shared" si="43"/>
        <v>0206</v>
      </c>
      <c r="D519" t="str">
        <f t="shared" si="44"/>
        <v>06 02</v>
      </c>
      <c r="E519" t="s">
        <v>525</v>
      </c>
      <c r="F519" t="s">
        <v>750</v>
      </c>
      <c r="G519" t="str">
        <f t="shared" si="41"/>
        <v/>
      </c>
      <c r="H519" t="str">
        <f t="shared" si="42"/>
        <v>020C401206005012</v>
      </c>
    </row>
    <row r="520" spans="1:9" x14ac:dyDescent="0.45">
      <c r="A520">
        <v>519</v>
      </c>
      <c r="B520" t="str">
        <f t="shared" si="40"/>
        <v>207</v>
      </c>
      <c r="C520" t="str">
        <f t="shared" si="43"/>
        <v>0207</v>
      </c>
      <c r="D520" t="str">
        <f t="shared" si="44"/>
        <v>07 02</v>
      </c>
      <c r="E520" t="s">
        <v>526</v>
      </c>
      <c r="F520" t="s">
        <v>740</v>
      </c>
      <c r="G520" t="str">
        <f t="shared" si="41"/>
        <v/>
      </c>
      <c r="H520" t="str">
        <f t="shared" si="42"/>
        <v>020C401207005012</v>
      </c>
    </row>
    <row r="521" spans="1:9" x14ac:dyDescent="0.45">
      <c r="A521">
        <v>520</v>
      </c>
      <c r="B521" t="str">
        <f t="shared" si="40"/>
        <v>208</v>
      </c>
      <c r="C521" t="str">
        <f t="shared" si="43"/>
        <v>0208</v>
      </c>
      <c r="D521" t="str">
        <f t="shared" si="44"/>
        <v>08 02</v>
      </c>
      <c r="E521" t="s">
        <v>527</v>
      </c>
      <c r="F521" t="s">
        <v>744</v>
      </c>
      <c r="G521" t="str">
        <f t="shared" si="41"/>
        <v>820F5013</v>
      </c>
      <c r="H521" t="str">
        <f t="shared" si="42"/>
        <v/>
      </c>
    </row>
    <row r="522" spans="1:9" x14ac:dyDescent="0.45">
      <c r="A522">
        <v>521</v>
      </c>
      <c r="B522" t="str">
        <f t="shared" si="40"/>
        <v>209</v>
      </c>
      <c r="C522" t="str">
        <f t="shared" si="43"/>
        <v>0209</v>
      </c>
      <c r="D522" t="str">
        <f t="shared" si="44"/>
        <v>09 02</v>
      </c>
      <c r="E522" t="s">
        <v>528</v>
      </c>
      <c r="F522" t="s">
        <v>742</v>
      </c>
      <c r="G522" t="str">
        <f t="shared" si="41"/>
        <v/>
      </c>
      <c r="H522" t="str">
        <f t="shared" si="42"/>
        <v>020C401209005012</v>
      </c>
    </row>
    <row r="523" spans="1:9" x14ac:dyDescent="0.45">
      <c r="A523">
        <v>522</v>
      </c>
      <c r="B523" t="str">
        <f t="shared" si="40"/>
        <v>20A</v>
      </c>
      <c r="C523" t="str">
        <f t="shared" si="43"/>
        <v>020A</v>
      </c>
      <c r="D523" t="str">
        <f t="shared" si="44"/>
        <v>0A 02</v>
      </c>
      <c r="E523" t="s">
        <v>529</v>
      </c>
      <c r="F523" t="s">
        <v>749</v>
      </c>
      <c r="G523" t="str">
        <f t="shared" si="41"/>
        <v/>
      </c>
      <c r="H523" t="str">
        <f t="shared" si="42"/>
        <v>020C40120A005012</v>
      </c>
    </row>
    <row r="524" spans="1:9" x14ac:dyDescent="0.45">
      <c r="A524">
        <v>523</v>
      </c>
      <c r="B524" t="str">
        <f t="shared" si="40"/>
        <v>20B</v>
      </c>
      <c r="C524" t="str">
        <f t="shared" si="43"/>
        <v>020B</v>
      </c>
      <c r="D524" t="str">
        <f t="shared" si="44"/>
        <v>0B 02</v>
      </c>
      <c r="E524" t="s">
        <v>530</v>
      </c>
      <c r="F524" t="s">
        <v>747</v>
      </c>
      <c r="G524" t="str">
        <f t="shared" si="41"/>
        <v/>
      </c>
      <c r="H524" t="str">
        <f t="shared" si="42"/>
        <v>020C40120B005012</v>
      </c>
    </row>
    <row r="525" spans="1:9" x14ac:dyDescent="0.45">
      <c r="A525">
        <v>524</v>
      </c>
      <c r="B525" t="str">
        <f t="shared" si="40"/>
        <v>20C</v>
      </c>
      <c r="C525" t="str">
        <f t="shared" si="43"/>
        <v>020C</v>
      </c>
      <c r="D525" t="str">
        <f t="shared" si="44"/>
        <v>0C 02</v>
      </c>
      <c r="E525" t="s">
        <v>531</v>
      </c>
      <c r="F525" t="s">
        <v>741</v>
      </c>
      <c r="G525" t="str">
        <f t="shared" si="41"/>
        <v>830F5013</v>
      </c>
      <c r="H525" t="str">
        <f t="shared" si="42"/>
        <v/>
      </c>
    </row>
    <row r="526" spans="1:9" x14ac:dyDescent="0.45">
      <c r="A526">
        <v>525</v>
      </c>
      <c r="B526" t="str">
        <f t="shared" si="40"/>
        <v>20D</v>
      </c>
      <c r="C526" t="str">
        <f t="shared" si="43"/>
        <v>020D</v>
      </c>
      <c r="D526" t="str">
        <f t="shared" si="44"/>
        <v>0D 02</v>
      </c>
      <c r="E526" t="s">
        <v>532</v>
      </c>
      <c r="F526" t="s">
        <v>752</v>
      </c>
      <c r="G526" t="str">
        <f t="shared" si="41"/>
        <v/>
      </c>
      <c r="H526" t="str">
        <f t="shared" si="42"/>
        <v>020C40120D005012</v>
      </c>
    </row>
    <row r="527" spans="1:9" x14ac:dyDescent="0.45">
      <c r="A527">
        <v>526</v>
      </c>
      <c r="B527" t="str">
        <f t="shared" si="40"/>
        <v>20E</v>
      </c>
      <c r="C527" t="str">
        <f t="shared" si="43"/>
        <v>020E</v>
      </c>
      <c r="D527" t="str">
        <f t="shared" si="44"/>
        <v>0E 02</v>
      </c>
      <c r="E527" t="s">
        <v>533</v>
      </c>
      <c r="F527" t="s">
        <v>737</v>
      </c>
      <c r="G527" t="str">
        <f t="shared" si="41"/>
        <v/>
      </c>
      <c r="H527" t="str">
        <f t="shared" si="42"/>
        <v>020C40120E005012</v>
      </c>
    </row>
    <row r="528" spans="1:9" x14ac:dyDescent="0.45">
      <c r="A528">
        <v>527</v>
      </c>
      <c r="B528" t="str">
        <f t="shared" si="40"/>
        <v>20F</v>
      </c>
      <c r="C528" t="str">
        <f t="shared" si="43"/>
        <v>020F</v>
      </c>
      <c r="D528" t="str">
        <f t="shared" si="44"/>
        <v>0F 02</v>
      </c>
      <c r="E528" t="s">
        <v>534</v>
      </c>
      <c r="F528" t="s">
        <v>742</v>
      </c>
      <c r="G528" t="str">
        <f t="shared" si="41"/>
        <v/>
      </c>
      <c r="H528" t="str">
        <f t="shared" si="42"/>
        <v>020C40120F005012</v>
      </c>
    </row>
    <row r="529" spans="1:8" x14ac:dyDescent="0.45">
      <c r="A529">
        <v>528</v>
      </c>
      <c r="B529" t="str">
        <f t="shared" si="40"/>
        <v>210</v>
      </c>
      <c r="C529" t="str">
        <f t="shared" si="43"/>
        <v>0210</v>
      </c>
      <c r="D529" t="str">
        <f t="shared" si="44"/>
        <v>10 02</v>
      </c>
      <c r="E529" t="s">
        <v>535</v>
      </c>
      <c r="F529" t="s">
        <v>742</v>
      </c>
      <c r="G529" t="str">
        <f t="shared" si="41"/>
        <v>840F5013</v>
      </c>
      <c r="H529" t="str">
        <f t="shared" si="42"/>
        <v/>
      </c>
    </row>
    <row r="530" spans="1:8" x14ac:dyDescent="0.45">
      <c r="A530">
        <v>529</v>
      </c>
      <c r="B530" t="str">
        <f t="shared" si="40"/>
        <v>211</v>
      </c>
      <c r="C530" t="str">
        <f t="shared" si="43"/>
        <v>0211</v>
      </c>
      <c r="D530" t="str">
        <f t="shared" si="44"/>
        <v>11 02</v>
      </c>
      <c r="E530" t="s">
        <v>536</v>
      </c>
      <c r="F530" t="s">
        <v>747</v>
      </c>
      <c r="G530" t="str">
        <f t="shared" si="41"/>
        <v/>
      </c>
      <c r="H530" t="str">
        <f t="shared" si="42"/>
        <v>020C401211005012</v>
      </c>
    </row>
    <row r="531" spans="1:8" x14ac:dyDescent="0.45">
      <c r="A531">
        <v>530</v>
      </c>
      <c r="B531" t="str">
        <f t="shared" si="40"/>
        <v>212</v>
      </c>
      <c r="C531" t="str">
        <f t="shared" si="43"/>
        <v>0212</v>
      </c>
      <c r="D531" t="str">
        <f t="shared" si="44"/>
        <v>12 02</v>
      </c>
      <c r="E531" t="s">
        <v>537</v>
      </c>
      <c r="F531" t="s">
        <v>752</v>
      </c>
      <c r="G531" t="str">
        <f t="shared" si="41"/>
        <v/>
      </c>
      <c r="H531" t="str">
        <f t="shared" si="42"/>
        <v>020C401212005012</v>
      </c>
    </row>
    <row r="532" spans="1:8" x14ac:dyDescent="0.45">
      <c r="A532">
        <v>531</v>
      </c>
      <c r="B532" t="str">
        <f t="shared" si="40"/>
        <v>213</v>
      </c>
      <c r="C532" t="str">
        <f t="shared" si="43"/>
        <v>0213</v>
      </c>
      <c r="D532" t="str">
        <f t="shared" si="44"/>
        <v>13 02</v>
      </c>
      <c r="E532" t="s">
        <v>538</v>
      </c>
      <c r="F532" t="s">
        <v>107</v>
      </c>
      <c r="G532" t="str">
        <f t="shared" si="41"/>
        <v/>
      </c>
      <c r="H532" t="str">
        <f t="shared" si="42"/>
        <v>020C401213005012</v>
      </c>
    </row>
    <row r="533" spans="1:8" x14ac:dyDescent="0.45">
      <c r="A533">
        <v>532</v>
      </c>
      <c r="B533" t="str">
        <f t="shared" si="40"/>
        <v>214</v>
      </c>
      <c r="C533" t="str">
        <f t="shared" si="43"/>
        <v>0214</v>
      </c>
      <c r="D533" t="str">
        <f t="shared" si="44"/>
        <v>14 02</v>
      </c>
      <c r="E533" t="s">
        <v>539</v>
      </c>
      <c r="F533" t="s">
        <v>744</v>
      </c>
      <c r="G533" t="str">
        <f t="shared" si="41"/>
        <v>850F5013</v>
      </c>
      <c r="H533" t="str">
        <f t="shared" si="42"/>
        <v/>
      </c>
    </row>
    <row r="534" spans="1:8" x14ac:dyDescent="0.45">
      <c r="A534">
        <v>533</v>
      </c>
      <c r="B534" t="str">
        <f t="shared" si="40"/>
        <v>215</v>
      </c>
      <c r="C534" t="str">
        <f t="shared" si="43"/>
        <v>0215</v>
      </c>
      <c r="D534" t="str">
        <f t="shared" si="44"/>
        <v>15 02</v>
      </c>
      <c r="E534" t="s">
        <v>540</v>
      </c>
      <c r="F534" t="s">
        <v>738</v>
      </c>
      <c r="G534" t="str">
        <f t="shared" si="41"/>
        <v/>
      </c>
      <c r="H534" t="str">
        <f t="shared" si="42"/>
        <v>020C401215005012</v>
      </c>
    </row>
    <row r="535" spans="1:8" x14ac:dyDescent="0.45">
      <c r="A535">
        <v>534</v>
      </c>
      <c r="B535" t="str">
        <f t="shared" si="40"/>
        <v>216</v>
      </c>
      <c r="C535" t="str">
        <f t="shared" si="43"/>
        <v>0216</v>
      </c>
      <c r="D535" t="str">
        <f t="shared" si="44"/>
        <v>16 02</v>
      </c>
      <c r="E535" t="s">
        <v>541</v>
      </c>
      <c r="F535" t="s">
        <v>750</v>
      </c>
      <c r="G535" t="str">
        <f t="shared" si="41"/>
        <v/>
      </c>
      <c r="H535" t="str">
        <f t="shared" si="42"/>
        <v>020C401216005012</v>
      </c>
    </row>
    <row r="536" spans="1:8" x14ac:dyDescent="0.45">
      <c r="A536">
        <v>535</v>
      </c>
      <c r="B536" t="str">
        <f t="shared" si="40"/>
        <v>217</v>
      </c>
      <c r="C536" t="str">
        <f t="shared" si="43"/>
        <v>0217</v>
      </c>
      <c r="D536" t="str">
        <f t="shared" si="44"/>
        <v>17 02</v>
      </c>
      <c r="E536" t="s">
        <v>542</v>
      </c>
      <c r="F536" t="s">
        <v>740</v>
      </c>
      <c r="G536" t="str">
        <f t="shared" si="41"/>
        <v/>
      </c>
      <c r="H536" t="str">
        <f t="shared" si="42"/>
        <v>020C401217005012</v>
      </c>
    </row>
    <row r="537" spans="1:8" x14ac:dyDescent="0.45">
      <c r="A537">
        <v>536</v>
      </c>
      <c r="B537" t="str">
        <f t="shared" si="40"/>
        <v>218</v>
      </c>
      <c r="C537" t="str">
        <f t="shared" si="43"/>
        <v>0218</v>
      </c>
      <c r="D537" t="str">
        <f t="shared" si="44"/>
        <v>18 02</v>
      </c>
      <c r="E537" t="s">
        <v>543</v>
      </c>
      <c r="F537" t="s">
        <v>744</v>
      </c>
      <c r="G537" t="str">
        <f t="shared" si="41"/>
        <v>860F5013</v>
      </c>
      <c r="H537" t="str">
        <f t="shared" si="42"/>
        <v/>
      </c>
    </row>
    <row r="538" spans="1:8" x14ac:dyDescent="0.45">
      <c r="A538">
        <v>537</v>
      </c>
      <c r="B538" t="str">
        <f t="shared" si="40"/>
        <v>219</v>
      </c>
      <c r="C538" t="str">
        <f t="shared" si="43"/>
        <v>0219</v>
      </c>
      <c r="D538" t="str">
        <f t="shared" si="44"/>
        <v>19 02</v>
      </c>
      <c r="E538" t="s">
        <v>544</v>
      </c>
      <c r="F538" t="s">
        <v>749</v>
      </c>
      <c r="G538" t="str">
        <f t="shared" si="41"/>
        <v/>
      </c>
      <c r="H538" t="str">
        <f t="shared" si="42"/>
        <v>020C401219005012</v>
      </c>
    </row>
    <row r="539" spans="1:8" x14ac:dyDescent="0.45">
      <c r="A539">
        <v>538</v>
      </c>
      <c r="B539" t="str">
        <f t="shared" si="40"/>
        <v>21A</v>
      </c>
      <c r="C539" t="str">
        <f t="shared" si="43"/>
        <v>021A</v>
      </c>
      <c r="D539" t="str">
        <f t="shared" si="44"/>
        <v>1A 02</v>
      </c>
      <c r="E539" t="s">
        <v>545</v>
      </c>
      <c r="F539" t="s">
        <v>744</v>
      </c>
      <c r="G539" t="str">
        <f t="shared" si="41"/>
        <v/>
      </c>
      <c r="H539" t="str">
        <f t="shared" si="42"/>
        <v>020C40121A005012</v>
      </c>
    </row>
    <row r="540" spans="1:8" x14ac:dyDescent="0.45">
      <c r="A540">
        <v>539</v>
      </c>
      <c r="B540" t="str">
        <f t="shared" si="40"/>
        <v>21B</v>
      </c>
      <c r="C540" t="str">
        <f t="shared" si="43"/>
        <v>021B</v>
      </c>
      <c r="D540" t="str">
        <f t="shared" si="44"/>
        <v>1B 02</v>
      </c>
      <c r="E540" t="s">
        <v>546</v>
      </c>
      <c r="F540" t="s">
        <v>745</v>
      </c>
      <c r="G540" t="str">
        <f t="shared" si="41"/>
        <v/>
      </c>
      <c r="H540" t="str">
        <f t="shared" si="42"/>
        <v>020C40121B005012</v>
      </c>
    </row>
    <row r="541" spans="1:8" x14ac:dyDescent="0.45">
      <c r="A541">
        <v>540</v>
      </c>
      <c r="B541" t="str">
        <f t="shared" si="40"/>
        <v>21C</v>
      </c>
      <c r="C541" t="str">
        <f t="shared" si="43"/>
        <v>021C</v>
      </c>
      <c r="D541" t="str">
        <f t="shared" si="44"/>
        <v>1C 02</v>
      </c>
      <c r="E541" t="s">
        <v>547</v>
      </c>
      <c r="F541" t="s">
        <v>107</v>
      </c>
      <c r="G541" t="str">
        <f t="shared" si="41"/>
        <v>870F5013</v>
      </c>
      <c r="H541" t="str">
        <f t="shared" si="42"/>
        <v/>
      </c>
    </row>
    <row r="542" spans="1:8" x14ac:dyDescent="0.45">
      <c r="A542">
        <v>541</v>
      </c>
      <c r="B542" t="str">
        <f t="shared" si="40"/>
        <v>21D</v>
      </c>
      <c r="C542" t="str">
        <f t="shared" si="43"/>
        <v>021D</v>
      </c>
      <c r="D542" t="str">
        <f t="shared" si="44"/>
        <v>1D 02</v>
      </c>
      <c r="E542" t="s">
        <v>548</v>
      </c>
      <c r="F542" t="s">
        <v>737</v>
      </c>
      <c r="G542" t="str">
        <f t="shared" si="41"/>
        <v/>
      </c>
      <c r="H542" t="str">
        <f t="shared" si="42"/>
        <v>020C40121D005012</v>
      </c>
    </row>
    <row r="543" spans="1:8" x14ac:dyDescent="0.45">
      <c r="A543">
        <v>542</v>
      </c>
      <c r="B543" t="str">
        <f t="shared" si="40"/>
        <v>21E</v>
      </c>
      <c r="C543" t="str">
        <f t="shared" si="43"/>
        <v>021E</v>
      </c>
      <c r="D543" t="str">
        <f t="shared" si="44"/>
        <v>1E 02</v>
      </c>
      <c r="E543" t="s">
        <v>549</v>
      </c>
      <c r="F543" t="s">
        <v>743</v>
      </c>
      <c r="G543" t="str">
        <f t="shared" si="41"/>
        <v/>
      </c>
      <c r="H543" t="str">
        <f t="shared" si="42"/>
        <v>020C40121E005012</v>
      </c>
    </row>
    <row r="544" spans="1:8" x14ac:dyDescent="0.45">
      <c r="A544">
        <v>543</v>
      </c>
      <c r="B544" t="str">
        <f t="shared" si="40"/>
        <v>21F</v>
      </c>
      <c r="C544" t="str">
        <f t="shared" si="43"/>
        <v>021F</v>
      </c>
      <c r="D544" t="str">
        <f t="shared" si="44"/>
        <v>1F 02</v>
      </c>
      <c r="E544" t="s">
        <v>550</v>
      </c>
      <c r="F544" t="s">
        <v>737</v>
      </c>
      <c r="G544" t="str">
        <f t="shared" si="41"/>
        <v/>
      </c>
      <c r="H544" t="str">
        <f t="shared" si="42"/>
        <v>020C40121F005012</v>
      </c>
    </row>
    <row r="545" spans="1:8" x14ac:dyDescent="0.45">
      <c r="A545">
        <v>544</v>
      </c>
      <c r="B545" t="str">
        <f t="shared" si="40"/>
        <v>220</v>
      </c>
      <c r="C545" t="str">
        <f t="shared" si="43"/>
        <v>0220</v>
      </c>
      <c r="D545" t="str">
        <f t="shared" si="44"/>
        <v>20 02</v>
      </c>
      <c r="E545" t="s">
        <v>551</v>
      </c>
      <c r="F545" t="s">
        <v>746</v>
      </c>
      <c r="G545" t="str">
        <f t="shared" si="41"/>
        <v>880F5013</v>
      </c>
      <c r="H545" t="str">
        <f t="shared" si="42"/>
        <v/>
      </c>
    </row>
    <row r="546" spans="1:8" x14ac:dyDescent="0.45">
      <c r="A546">
        <v>545</v>
      </c>
      <c r="B546" t="str">
        <f t="shared" si="40"/>
        <v>221</v>
      </c>
      <c r="C546" t="str">
        <f t="shared" si="43"/>
        <v>0221</v>
      </c>
      <c r="D546" t="str">
        <f t="shared" si="44"/>
        <v>21 02</v>
      </c>
      <c r="E546" t="s">
        <v>552</v>
      </c>
      <c r="F546" t="s">
        <v>745</v>
      </c>
      <c r="G546" t="str">
        <f t="shared" si="41"/>
        <v/>
      </c>
      <c r="H546" t="str">
        <f t="shared" si="42"/>
        <v>020C401221005012</v>
      </c>
    </row>
    <row r="547" spans="1:8" x14ac:dyDescent="0.45">
      <c r="A547">
        <v>546</v>
      </c>
      <c r="B547" t="str">
        <f t="shared" si="40"/>
        <v>222</v>
      </c>
      <c r="C547" t="str">
        <f t="shared" si="43"/>
        <v>0222</v>
      </c>
      <c r="D547" t="str">
        <f t="shared" si="44"/>
        <v>22 02</v>
      </c>
      <c r="E547" t="s">
        <v>553</v>
      </c>
      <c r="F547" t="s">
        <v>737</v>
      </c>
      <c r="G547" t="str">
        <f t="shared" si="41"/>
        <v/>
      </c>
      <c r="H547" t="str">
        <f t="shared" si="42"/>
        <v>020C401222005012</v>
      </c>
    </row>
    <row r="548" spans="1:8" x14ac:dyDescent="0.45">
      <c r="A548">
        <v>547</v>
      </c>
      <c r="B548" t="str">
        <f t="shared" si="40"/>
        <v>223</v>
      </c>
      <c r="C548" t="str">
        <f t="shared" si="43"/>
        <v>0223</v>
      </c>
      <c r="D548" t="str">
        <f t="shared" si="44"/>
        <v>23 02</v>
      </c>
      <c r="E548" t="s">
        <v>554</v>
      </c>
      <c r="F548" t="s">
        <v>737</v>
      </c>
      <c r="G548" t="str">
        <f t="shared" si="41"/>
        <v/>
      </c>
      <c r="H548" t="str">
        <f t="shared" si="42"/>
        <v>020C401223005012</v>
      </c>
    </row>
    <row r="549" spans="1:8" x14ac:dyDescent="0.45">
      <c r="A549">
        <v>548</v>
      </c>
      <c r="B549" t="str">
        <f t="shared" si="40"/>
        <v>224</v>
      </c>
      <c r="C549" t="str">
        <f t="shared" si="43"/>
        <v>0224</v>
      </c>
      <c r="D549" t="str">
        <f t="shared" si="44"/>
        <v>24 02</v>
      </c>
      <c r="E549" t="s">
        <v>555</v>
      </c>
      <c r="F549" t="s">
        <v>738</v>
      </c>
      <c r="G549" t="str">
        <f t="shared" si="41"/>
        <v>890F5013</v>
      </c>
      <c r="H549" t="str">
        <f t="shared" si="42"/>
        <v/>
      </c>
    </row>
    <row r="550" spans="1:8" x14ac:dyDescent="0.45">
      <c r="A550">
        <v>549</v>
      </c>
      <c r="B550" t="str">
        <f t="shared" si="40"/>
        <v>225</v>
      </c>
      <c r="C550" t="str">
        <f t="shared" si="43"/>
        <v>0225</v>
      </c>
      <c r="D550" t="str">
        <f t="shared" si="44"/>
        <v>25 02</v>
      </c>
      <c r="E550" t="s">
        <v>556</v>
      </c>
      <c r="F550" t="s">
        <v>741</v>
      </c>
      <c r="G550" t="str">
        <f t="shared" si="41"/>
        <v/>
      </c>
      <c r="H550" t="str">
        <f t="shared" si="42"/>
        <v>020C401225005012</v>
      </c>
    </row>
    <row r="551" spans="1:8" x14ac:dyDescent="0.45">
      <c r="A551">
        <v>550</v>
      </c>
      <c r="B551" t="str">
        <f t="shared" si="40"/>
        <v>226</v>
      </c>
      <c r="C551" t="str">
        <f t="shared" si="43"/>
        <v>0226</v>
      </c>
      <c r="D551" t="str">
        <f t="shared" si="44"/>
        <v>26 02</v>
      </c>
      <c r="E551" t="s">
        <v>557</v>
      </c>
      <c r="F551" t="s">
        <v>742</v>
      </c>
      <c r="G551" t="str">
        <f t="shared" si="41"/>
        <v/>
      </c>
      <c r="H551" t="str">
        <f t="shared" si="42"/>
        <v>020C401226005012</v>
      </c>
    </row>
    <row r="552" spans="1:8" x14ac:dyDescent="0.45">
      <c r="A552">
        <v>551</v>
      </c>
      <c r="B552" t="str">
        <f t="shared" si="40"/>
        <v>227</v>
      </c>
      <c r="C552" t="str">
        <f t="shared" si="43"/>
        <v>0227</v>
      </c>
      <c r="D552" t="str">
        <f t="shared" si="44"/>
        <v>27 02</v>
      </c>
      <c r="E552" t="s">
        <v>558</v>
      </c>
      <c r="F552" t="s">
        <v>740</v>
      </c>
      <c r="G552" t="str">
        <f t="shared" si="41"/>
        <v/>
      </c>
      <c r="H552" t="str">
        <f t="shared" si="42"/>
        <v>020C401227005012</v>
      </c>
    </row>
    <row r="553" spans="1:8" x14ac:dyDescent="0.45">
      <c r="A553">
        <v>552</v>
      </c>
      <c r="B553" t="str">
        <f t="shared" si="40"/>
        <v>228</v>
      </c>
      <c r="C553" t="str">
        <f t="shared" si="43"/>
        <v>0228</v>
      </c>
      <c r="D553" t="str">
        <f t="shared" si="44"/>
        <v>28 02</v>
      </c>
      <c r="E553" t="s">
        <v>559</v>
      </c>
      <c r="F553" t="s">
        <v>740</v>
      </c>
      <c r="G553" t="str">
        <f t="shared" si="41"/>
        <v>8A0F5013</v>
      </c>
      <c r="H553" t="str">
        <f t="shared" si="42"/>
        <v/>
      </c>
    </row>
    <row r="554" spans="1:8" x14ac:dyDescent="0.45">
      <c r="A554">
        <v>553</v>
      </c>
      <c r="B554" t="str">
        <f t="shared" si="40"/>
        <v>229</v>
      </c>
      <c r="C554" t="str">
        <f t="shared" si="43"/>
        <v>0229</v>
      </c>
      <c r="D554" t="str">
        <f t="shared" si="44"/>
        <v>29 02</v>
      </c>
      <c r="E554" t="s">
        <v>560</v>
      </c>
      <c r="F554" t="s">
        <v>741</v>
      </c>
      <c r="G554" t="str">
        <f t="shared" si="41"/>
        <v/>
      </c>
      <c r="H554" t="str">
        <f t="shared" si="42"/>
        <v>020C401229005012</v>
      </c>
    </row>
    <row r="555" spans="1:8" x14ac:dyDescent="0.45">
      <c r="A555">
        <v>554</v>
      </c>
      <c r="B555" t="str">
        <f t="shared" si="40"/>
        <v>22A</v>
      </c>
      <c r="C555" t="str">
        <f t="shared" si="43"/>
        <v>022A</v>
      </c>
      <c r="D555" t="str">
        <f t="shared" si="44"/>
        <v>2A 02</v>
      </c>
      <c r="E555" t="s">
        <v>561</v>
      </c>
      <c r="F555" t="s">
        <v>741</v>
      </c>
      <c r="G555" t="str">
        <f t="shared" si="41"/>
        <v/>
      </c>
      <c r="H555" t="str">
        <f t="shared" si="42"/>
        <v>020C40122A005012</v>
      </c>
    </row>
    <row r="556" spans="1:8" x14ac:dyDescent="0.45">
      <c r="A556">
        <v>555</v>
      </c>
      <c r="B556" t="str">
        <f t="shared" si="40"/>
        <v>22B</v>
      </c>
      <c r="C556" t="str">
        <f t="shared" si="43"/>
        <v>022B</v>
      </c>
      <c r="D556" t="str">
        <f t="shared" si="44"/>
        <v>2B 02</v>
      </c>
      <c r="E556" t="s">
        <v>562</v>
      </c>
      <c r="F556" t="s">
        <v>745</v>
      </c>
      <c r="G556" t="str">
        <f t="shared" si="41"/>
        <v/>
      </c>
      <c r="H556" t="str">
        <f t="shared" si="42"/>
        <v>020C40122B005012</v>
      </c>
    </row>
    <row r="557" spans="1:8" x14ac:dyDescent="0.45">
      <c r="A557">
        <v>556</v>
      </c>
      <c r="B557" t="str">
        <f t="shared" si="40"/>
        <v>22C</v>
      </c>
      <c r="C557" t="str">
        <f t="shared" si="43"/>
        <v>022C</v>
      </c>
      <c r="D557" t="str">
        <f t="shared" si="44"/>
        <v>2C 02</v>
      </c>
      <c r="E557" t="s">
        <v>563</v>
      </c>
      <c r="F557" t="s">
        <v>741</v>
      </c>
      <c r="G557" t="str">
        <f t="shared" si="41"/>
        <v>8B0F5013</v>
      </c>
      <c r="H557" t="str">
        <f t="shared" si="42"/>
        <v/>
      </c>
    </row>
    <row r="558" spans="1:8" x14ac:dyDescent="0.45">
      <c r="A558">
        <v>557</v>
      </c>
      <c r="B558" t="str">
        <f t="shared" si="40"/>
        <v>22D</v>
      </c>
      <c r="C558" t="str">
        <f t="shared" si="43"/>
        <v>022D</v>
      </c>
      <c r="D558" t="str">
        <f t="shared" si="44"/>
        <v>2D 02</v>
      </c>
      <c r="E558" t="s">
        <v>564</v>
      </c>
      <c r="F558" t="s">
        <v>740</v>
      </c>
      <c r="G558" t="str">
        <f t="shared" si="41"/>
        <v/>
      </c>
      <c r="H558" t="str">
        <f t="shared" si="42"/>
        <v>020C40122D005012</v>
      </c>
    </row>
    <row r="559" spans="1:8" x14ac:dyDescent="0.45">
      <c r="A559">
        <v>558</v>
      </c>
      <c r="B559" t="str">
        <f t="shared" si="40"/>
        <v>22E</v>
      </c>
      <c r="C559" t="str">
        <f t="shared" si="43"/>
        <v>022E</v>
      </c>
      <c r="D559" t="str">
        <f t="shared" si="44"/>
        <v>2E 02</v>
      </c>
      <c r="E559" t="s">
        <v>565</v>
      </c>
      <c r="F559" t="s">
        <v>740</v>
      </c>
      <c r="G559" t="str">
        <f t="shared" si="41"/>
        <v/>
      </c>
      <c r="H559" t="str">
        <f t="shared" si="42"/>
        <v>020C40122E005012</v>
      </c>
    </row>
    <row r="560" spans="1:8" x14ac:dyDescent="0.45">
      <c r="A560">
        <v>559</v>
      </c>
      <c r="B560" t="str">
        <f t="shared" si="40"/>
        <v>22F</v>
      </c>
      <c r="C560" t="str">
        <f t="shared" si="43"/>
        <v>022F</v>
      </c>
      <c r="D560" t="str">
        <f t="shared" si="44"/>
        <v>2F 02</v>
      </c>
      <c r="E560" t="s">
        <v>566</v>
      </c>
      <c r="F560" t="s">
        <v>742</v>
      </c>
      <c r="G560" t="str">
        <f t="shared" si="41"/>
        <v/>
      </c>
      <c r="H560" t="str">
        <f t="shared" si="42"/>
        <v>020C40122F005012</v>
      </c>
    </row>
    <row r="561" spans="1:8" x14ac:dyDescent="0.45">
      <c r="A561">
        <v>560</v>
      </c>
      <c r="B561" t="str">
        <f t="shared" si="40"/>
        <v>230</v>
      </c>
      <c r="C561" t="str">
        <f t="shared" si="43"/>
        <v>0230</v>
      </c>
      <c r="D561" t="str">
        <f t="shared" si="44"/>
        <v>30 02</v>
      </c>
      <c r="E561" t="s">
        <v>567</v>
      </c>
      <c r="F561" t="s">
        <v>743</v>
      </c>
      <c r="G561" t="str">
        <f t="shared" si="41"/>
        <v>8C0F5013</v>
      </c>
      <c r="H561" t="str">
        <f t="shared" si="42"/>
        <v/>
      </c>
    </row>
    <row r="562" spans="1:8" x14ac:dyDescent="0.45">
      <c r="A562">
        <v>561</v>
      </c>
      <c r="B562" t="str">
        <f t="shared" si="40"/>
        <v>231</v>
      </c>
      <c r="C562" t="str">
        <f t="shared" si="43"/>
        <v>0231</v>
      </c>
      <c r="D562" t="str">
        <f t="shared" si="44"/>
        <v>31 02</v>
      </c>
      <c r="E562" t="s">
        <v>568</v>
      </c>
      <c r="F562" t="s">
        <v>738</v>
      </c>
      <c r="G562" t="str">
        <f t="shared" si="41"/>
        <v/>
      </c>
      <c r="H562" t="str">
        <f t="shared" si="42"/>
        <v>020C401231005012</v>
      </c>
    </row>
    <row r="563" spans="1:8" x14ac:dyDescent="0.45">
      <c r="A563">
        <v>562</v>
      </c>
      <c r="B563" t="str">
        <f t="shared" si="40"/>
        <v>232</v>
      </c>
      <c r="C563" t="str">
        <f t="shared" si="43"/>
        <v>0232</v>
      </c>
      <c r="D563" t="str">
        <f t="shared" si="44"/>
        <v>32 02</v>
      </c>
      <c r="E563" t="s">
        <v>569</v>
      </c>
      <c r="F563" t="s">
        <v>748</v>
      </c>
      <c r="G563" t="str">
        <f t="shared" si="41"/>
        <v/>
      </c>
      <c r="H563" t="str">
        <f t="shared" si="42"/>
        <v>020C401232005012</v>
      </c>
    </row>
    <row r="564" spans="1:8" x14ac:dyDescent="0.45">
      <c r="A564">
        <v>563</v>
      </c>
      <c r="B564" t="str">
        <f t="shared" si="40"/>
        <v>233</v>
      </c>
      <c r="C564" t="str">
        <f t="shared" si="43"/>
        <v>0233</v>
      </c>
      <c r="D564" t="str">
        <f t="shared" si="44"/>
        <v>33 02</v>
      </c>
      <c r="E564" t="s">
        <v>570</v>
      </c>
      <c r="F564" t="s">
        <v>747</v>
      </c>
      <c r="G564" t="str">
        <f t="shared" si="41"/>
        <v/>
      </c>
      <c r="H564" t="str">
        <f t="shared" si="42"/>
        <v>020C401233005012</v>
      </c>
    </row>
    <row r="565" spans="1:8" x14ac:dyDescent="0.45">
      <c r="A565">
        <v>564</v>
      </c>
      <c r="B565" t="str">
        <f t="shared" si="40"/>
        <v>234</v>
      </c>
      <c r="C565" t="str">
        <f t="shared" si="43"/>
        <v>0234</v>
      </c>
      <c r="D565" t="str">
        <f t="shared" si="44"/>
        <v>34 02</v>
      </c>
      <c r="E565" t="s">
        <v>571</v>
      </c>
      <c r="F565" t="s">
        <v>749</v>
      </c>
      <c r="G565" t="str">
        <f t="shared" si="41"/>
        <v>8D0F5013</v>
      </c>
      <c r="H565" t="str">
        <f t="shared" si="42"/>
        <v/>
      </c>
    </row>
    <row r="566" spans="1:8" x14ac:dyDescent="0.45">
      <c r="A566">
        <v>565</v>
      </c>
      <c r="B566" t="str">
        <f t="shared" si="40"/>
        <v>235</v>
      </c>
      <c r="C566" t="str">
        <f t="shared" si="43"/>
        <v>0235</v>
      </c>
      <c r="D566" t="str">
        <f t="shared" si="44"/>
        <v>35 02</v>
      </c>
      <c r="E566" t="s">
        <v>572</v>
      </c>
      <c r="F566" t="s">
        <v>749</v>
      </c>
      <c r="G566" t="str">
        <f t="shared" si="41"/>
        <v/>
      </c>
      <c r="H566" t="str">
        <f t="shared" si="42"/>
        <v>020C401235005012</v>
      </c>
    </row>
    <row r="567" spans="1:8" x14ac:dyDescent="0.45">
      <c r="A567">
        <v>566</v>
      </c>
      <c r="B567" t="str">
        <f t="shared" si="40"/>
        <v>236</v>
      </c>
      <c r="C567" t="str">
        <f t="shared" si="43"/>
        <v>0236</v>
      </c>
      <c r="D567" t="str">
        <f t="shared" si="44"/>
        <v>36 02</v>
      </c>
      <c r="E567" t="s">
        <v>573</v>
      </c>
      <c r="F567" t="s">
        <v>753</v>
      </c>
      <c r="G567" t="str">
        <f t="shared" si="41"/>
        <v/>
      </c>
      <c r="H567" t="str">
        <f t="shared" si="42"/>
        <v>020C401236005012</v>
      </c>
    </row>
    <row r="568" spans="1:8" x14ac:dyDescent="0.45">
      <c r="A568">
        <v>567</v>
      </c>
      <c r="B568" t="str">
        <f t="shared" si="40"/>
        <v>237</v>
      </c>
      <c r="C568" t="str">
        <f t="shared" si="43"/>
        <v>0237</v>
      </c>
      <c r="D568" t="str">
        <f t="shared" si="44"/>
        <v>37 02</v>
      </c>
      <c r="E568" t="s">
        <v>574</v>
      </c>
      <c r="F568" t="s">
        <v>753</v>
      </c>
      <c r="G568" t="str">
        <f t="shared" si="41"/>
        <v/>
      </c>
      <c r="H568" t="str">
        <f t="shared" si="42"/>
        <v>020C401237005012</v>
      </c>
    </row>
    <row r="569" spans="1:8" x14ac:dyDescent="0.45">
      <c r="A569">
        <v>568</v>
      </c>
      <c r="B569" t="str">
        <f t="shared" si="40"/>
        <v>238</v>
      </c>
      <c r="C569" t="str">
        <f t="shared" si="43"/>
        <v>0238</v>
      </c>
      <c r="D569" t="str">
        <f t="shared" si="44"/>
        <v>38 02</v>
      </c>
      <c r="E569" t="s">
        <v>575</v>
      </c>
      <c r="F569" t="s">
        <v>737</v>
      </c>
      <c r="G569" t="str">
        <f t="shared" si="41"/>
        <v>8E0F5013</v>
      </c>
      <c r="H569" t="str">
        <f t="shared" si="42"/>
        <v/>
      </c>
    </row>
    <row r="570" spans="1:8" x14ac:dyDescent="0.45">
      <c r="A570">
        <v>569</v>
      </c>
      <c r="B570" t="str">
        <f t="shared" si="40"/>
        <v>239</v>
      </c>
      <c r="C570" t="str">
        <f t="shared" si="43"/>
        <v>0239</v>
      </c>
      <c r="D570" t="str">
        <f t="shared" si="44"/>
        <v>39 02</v>
      </c>
      <c r="E570" t="s">
        <v>576</v>
      </c>
      <c r="F570" t="s">
        <v>742</v>
      </c>
      <c r="G570" t="str">
        <f t="shared" si="41"/>
        <v/>
      </c>
      <c r="H570" t="str">
        <f t="shared" si="42"/>
        <v>020C401239005012</v>
      </c>
    </row>
    <row r="571" spans="1:8" x14ac:dyDescent="0.45">
      <c r="A571">
        <v>570</v>
      </c>
      <c r="B571" t="str">
        <f t="shared" si="40"/>
        <v>23A</v>
      </c>
      <c r="C571" t="str">
        <f t="shared" si="43"/>
        <v>023A</v>
      </c>
      <c r="D571" t="str">
        <f t="shared" si="44"/>
        <v>3A 02</v>
      </c>
      <c r="E571" t="s">
        <v>577</v>
      </c>
      <c r="F571" t="s">
        <v>742</v>
      </c>
      <c r="G571" t="str">
        <f t="shared" si="41"/>
        <v/>
      </c>
      <c r="H571" t="str">
        <f t="shared" si="42"/>
        <v>020C40123A005012</v>
      </c>
    </row>
    <row r="572" spans="1:8" x14ac:dyDescent="0.45">
      <c r="A572">
        <v>571</v>
      </c>
      <c r="B572" t="str">
        <f t="shared" si="40"/>
        <v>23B</v>
      </c>
      <c r="C572" t="str">
        <f t="shared" si="43"/>
        <v>023B</v>
      </c>
      <c r="D572" t="str">
        <f t="shared" si="44"/>
        <v>3B 02</v>
      </c>
      <c r="E572" t="s">
        <v>578</v>
      </c>
      <c r="F572" t="s">
        <v>744</v>
      </c>
      <c r="G572" t="str">
        <f t="shared" si="41"/>
        <v/>
      </c>
      <c r="H572" t="str">
        <f t="shared" si="42"/>
        <v>020C40123B005012</v>
      </c>
    </row>
    <row r="573" spans="1:8" x14ac:dyDescent="0.45">
      <c r="A573">
        <v>572</v>
      </c>
      <c r="B573" t="str">
        <f t="shared" si="40"/>
        <v>23C</v>
      </c>
      <c r="C573" t="str">
        <f t="shared" si="43"/>
        <v>023C</v>
      </c>
      <c r="D573" t="str">
        <f t="shared" si="44"/>
        <v>3C 02</v>
      </c>
      <c r="E573" t="s">
        <v>579</v>
      </c>
      <c r="F573" t="s">
        <v>744</v>
      </c>
      <c r="G573" t="str">
        <f t="shared" si="41"/>
        <v>8F0F5013</v>
      </c>
      <c r="H573" t="str">
        <f t="shared" si="42"/>
        <v/>
      </c>
    </row>
    <row r="574" spans="1:8" x14ac:dyDescent="0.45">
      <c r="A574">
        <v>573</v>
      </c>
      <c r="B574" t="str">
        <f t="shared" si="40"/>
        <v>23D</v>
      </c>
      <c r="C574" t="str">
        <f t="shared" si="43"/>
        <v>023D</v>
      </c>
      <c r="D574" t="str">
        <f t="shared" si="44"/>
        <v>3D 02</v>
      </c>
      <c r="E574" t="s">
        <v>580</v>
      </c>
      <c r="F574" t="s">
        <v>741</v>
      </c>
      <c r="G574" t="str">
        <f t="shared" si="41"/>
        <v/>
      </c>
      <c r="H574" t="str">
        <f t="shared" si="42"/>
        <v>020C40123D005012</v>
      </c>
    </row>
    <row r="575" spans="1:8" x14ac:dyDescent="0.45">
      <c r="A575">
        <v>574</v>
      </c>
      <c r="B575" t="str">
        <f t="shared" si="40"/>
        <v>23E</v>
      </c>
      <c r="C575" t="str">
        <f t="shared" si="43"/>
        <v>023E</v>
      </c>
      <c r="D575" t="str">
        <f t="shared" si="44"/>
        <v>3E 02</v>
      </c>
      <c r="E575" t="s">
        <v>581</v>
      </c>
      <c r="F575" t="s">
        <v>739</v>
      </c>
      <c r="G575" t="str">
        <f t="shared" si="41"/>
        <v/>
      </c>
      <c r="H575" t="str">
        <f t="shared" si="42"/>
        <v>020C40123E005012</v>
      </c>
    </row>
    <row r="576" spans="1:8" x14ac:dyDescent="0.45">
      <c r="A576">
        <v>575</v>
      </c>
      <c r="B576" t="str">
        <f t="shared" si="40"/>
        <v>23F</v>
      </c>
      <c r="C576" t="str">
        <f t="shared" si="43"/>
        <v>023F</v>
      </c>
      <c r="D576" t="str">
        <f t="shared" si="44"/>
        <v>3F 02</v>
      </c>
      <c r="E576" t="s">
        <v>582</v>
      </c>
      <c r="F576" t="s">
        <v>745</v>
      </c>
      <c r="G576" t="str">
        <f t="shared" si="41"/>
        <v/>
      </c>
      <c r="H576" t="str">
        <f t="shared" si="42"/>
        <v>020C40123F005012</v>
      </c>
    </row>
    <row r="577" spans="1:8" x14ac:dyDescent="0.45">
      <c r="A577">
        <v>576</v>
      </c>
      <c r="B577" t="str">
        <f t="shared" si="40"/>
        <v>240</v>
      </c>
      <c r="C577" t="str">
        <f t="shared" si="43"/>
        <v>0240</v>
      </c>
      <c r="D577" t="str">
        <f t="shared" si="44"/>
        <v>40 02</v>
      </c>
      <c r="E577" t="s">
        <v>583</v>
      </c>
      <c r="F577" t="s">
        <v>745</v>
      </c>
      <c r="G577" t="str">
        <f t="shared" si="41"/>
        <v>900F5013</v>
      </c>
      <c r="H577" t="str">
        <f t="shared" si="42"/>
        <v/>
      </c>
    </row>
    <row r="578" spans="1:8" x14ac:dyDescent="0.45">
      <c r="A578">
        <v>577</v>
      </c>
      <c r="B578" t="str">
        <f t="shared" ref="B578:B641" si="45">_xlfn.LET(_xlpm.hex,DEC2HEX(A578),IF(LEN(_xlpm.hex)=1,"0"&amp;_xlpm.hex,_xlpm.hex))</f>
        <v>241</v>
      </c>
      <c r="C578" t="str">
        <f t="shared" si="43"/>
        <v>0241</v>
      </c>
      <c r="D578" t="str">
        <f t="shared" si="44"/>
        <v>41 02</v>
      </c>
      <c r="E578" t="s">
        <v>584</v>
      </c>
      <c r="F578" t="s">
        <v>739</v>
      </c>
      <c r="G578" t="str">
        <f t="shared" ref="G578:G641" si="46">IF(A578&lt;256,TEXT(B578,"00")&amp;"005013",IF(MOD(A578,4)=0,DEC2HEX(_xlfn.BITRSHIFT(A578,2))&amp;"0F5013",""))</f>
        <v/>
      </c>
      <c r="H578" t="str">
        <f t="shared" ref="H578:H641" si="47">IF(AND(A578&gt;255,MOD(A578,4)&lt;&gt;0),_xlfn.CONCAT("0",LEFT(B578,1),"0C4012",RIGHT(B578,2),"005012"),"")</f>
        <v>020C401241005012</v>
      </c>
    </row>
    <row r="579" spans="1:8" x14ac:dyDescent="0.45">
      <c r="A579">
        <v>578</v>
      </c>
      <c r="B579" t="str">
        <f t="shared" si="45"/>
        <v>242</v>
      </c>
      <c r="C579" t="str">
        <f t="shared" ref="C579:C642" si="48">DEC2HEX(A579,4)</f>
        <v>0242</v>
      </c>
      <c r="D579" t="str">
        <f t="shared" ref="D579:D642" si="49">RIGHT(C579,2)&amp;" "&amp;LEFT(C579,2)</f>
        <v>42 02</v>
      </c>
      <c r="E579" t="s">
        <v>585</v>
      </c>
      <c r="F579" t="s">
        <v>739</v>
      </c>
      <c r="G579" t="str">
        <f t="shared" si="46"/>
        <v/>
      </c>
      <c r="H579" t="str">
        <f t="shared" si="47"/>
        <v>020C401242005012</v>
      </c>
    </row>
    <row r="580" spans="1:8" x14ac:dyDescent="0.45">
      <c r="A580">
        <v>579</v>
      </c>
      <c r="B580" t="str">
        <f t="shared" si="45"/>
        <v>243</v>
      </c>
      <c r="C580" t="str">
        <f t="shared" si="48"/>
        <v>0243</v>
      </c>
      <c r="D580" t="str">
        <f t="shared" si="49"/>
        <v>43 02</v>
      </c>
      <c r="E580" t="s">
        <v>586</v>
      </c>
      <c r="F580" t="s">
        <v>739</v>
      </c>
      <c r="G580" t="str">
        <f t="shared" si="46"/>
        <v/>
      </c>
      <c r="H580" t="str">
        <f t="shared" si="47"/>
        <v>020C401243005012</v>
      </c>
    </row>
    <row r="581" spans="1:8" x14ac:dyDescent="0.45">
      <c r="A581">
        <v>580</v>
      </c>
      <c r="B581" t="str">
        <f t="shared" si="45"/>
        <v>244</v>
      </c>
      <c r="C581" t="str">
        <f t="shared" si="48"/>
        <v>0244</v>
      </c>
      <c r="D581" t="str">
        <f t="shared" si="49"/>
        <v>44 02</v>
      </c>
      <c r="E581" t="s">
        <v>587</v>
      </c>
      <c r="F581" t="s">
        <v>744</v>
      </c>
      <c r="G581" t="str">
        <f t="shared" si="46"/>
        <v>910F5013</v>
      </c>
      <c r="H581" t="str">
        <f t="shared" si="47"/>
        <v/>
      </c>
    </row>
    <row r="582" spans="1:8" x14ac:dyDescent="0.45">
      <c r="A582">
        <v>581</v>
      </c>
      <c r="B582" t="str">
        <f t="shared" si="45"/>
        <v>245</v>
      </c>
      <c r="C582" t="str">
        <f t="shared" si="48"/>
        <v>0245</v>
      </c>
      <c r="D582" t="str">
        <f t="shared" si="49"/>
        <v>45 02</v>
      </c>
      <c r="E582" t="s">
        <v>588</v>
      </c>
      <c r="F582" t="s">
        <v>739</v>
      </c>
      <c r="G582" t="str">
        <f t="shared" si="46"/>
        <v/>
      </c>
      <c r="H582" t="str">
        <f t="shared" si="47"/>
        <v>020C401245005012</v>
      </c>
    </row>
    <row r="583" spans="1:8" x14ac:dyDescent="0.45">
      <c r="A583">
        <v>582</v>
      </c>
      <c r="B583" t="str">
        <f t="shared" si="45"/>
        <v>246</v>
      </c>
      <c r="C583" t="str">
        <f t="shared" si="48"/>
        <v>0246</v>
      </c>
      <c r="D583" t="str">
        <f t="shared" si="49"/>
        <v>46 02</v>
      </c>
      <c r="E583" t="s">
        <v>589</v>
      </c>
      <c r="F583" t="s">
        <v>742</v>
      </c>
      <c r="G583" t="str">
        <f t="shared" si="46"/>
        <v/>
      </c>
      <c r="H583" t="str">
        <f t="shared" si="47"/>
        <v>020C401246005012</v>
      </c>
    </row>
    <row r="584" spans="1:8" x14ac:dyDescent="0.45">
      <c r="A584">
        <v>583</v>
      </c>
      <c r="B584" t="str">
        <f t="shared" si="45"/>
        <v>247</v>
      </c>
      <c r="C584" t="str">
        <f t="shared" si="48"/>
        <v>0247</v>
      </c>
      <c r="D584" t="str">
        <f t="shared" si="49"/>
        <v>47 02</v>
      </c>
      <c r="E584" t="s">
        <v>590</v>
      </c>
      <c r="F584" t="s">
        <v>739</v>
      </c>
      <c r="G584" t="str">
        <f t="shared" si="46"/>
        <v/>
      </c>
      <c r="H584" t="str">
        <f t="shared" si="47"/>
        <v>020C401247005012</v>
      </c>
    </row>
    <row r="585" spans="1:8" x14ac:dyDescent="0.45">
      <c r="A585">
        <v>584</v>
      </c>
      <c r="B585" t="str">
        <f t="shared" si="45"/>
        <v>248</v>
      </c>
      <c r="C585" t="str">
        <f t="shared" si="48"/>
        <v>0248</v>
      </c>
      <c r="D585" t="str">
        <f t="shared" si="49"/>
        <v>48 02</v>
      </c>
      <c r="E585" t="s">
        <v>591</v>
      </c>
      <c r="F585" t="s">
        <v>739</v>
      </c>
      <c r="G585" t="str">
        <f t="shared" si="46"/>
        <v>920F5013</v>
      </c>
      <c r="H585" t="str">
        <f t="shared" si="47"/>
        <v/>
      </c>
    </row>
    <row r="586" spans="1:8" x14ac:dyDescent="0.45">
      <c r="A586">
        <v>585</v>
      </c>
      <c r="B586" t="str">
        <f t="shared" si="45"/>
        <v>249</v>
      </c>
      <c r="C586" t="str">
        <f t="shared" si="48"/>
        <v>0249</v>
      </c>
      <c r="D586" t="str">
        <f t="shared" si="49"/>
        <v>49 02</v>
      </c>
      <c r="E586" t="s">
        <v>592</v>
      </c>
      <c r="F586" t="s">
        <v>739</v>
      </c>
      <c r="G586" t="str">
        <f t="shared" si="46"/>
        <v/>
      </c>
      <c r="H586" t="str">
        <f t="shared" si="47"/>
        <v>020C401249005012</v>
      </c>
    </row>
    <row r="587" spans="1:8" x14ac:dyDescent="0.45">
      <c r="A587">
        <v>586</v>
      </c>
      <c r="B587" t="str">
        <f t="shared" si="45"/>
        <v>24A</v>
      </c>
      <c r="C587" t="str">
        <f t="shared" si="48"/>
        <v>024A</v>
      </c>
      <c r="D587" t="str">
        <f t="shared" si="49"/>
        <v>4A 02</v>
      </c>
      <c r="E587" t="s">
        <v>593</v>
      </c>
      <c r="F587" t="s">
        <v>737</v>
      </c>
      <c r="G587" t="str">
        <f t="shared" si="46"/>
        <v/>
      </c>
      <c r="H587" t="str">
        <f t="shared" si="47"/>
        <v>020C40124A005012</v>
      </c>
    </row>
    <row r="588" spans="1:8" x14ac:dyDescent="0.45">
      <c r="A588">
        <v>587</v>
      </c>
      <c r="B588" t="str">
        <f t="shared" si="45"/>
        <v>24B</v>
      </c>
      <c r="C588" t="str">
        <f t="shared" si="48"/>
        <v>024B</v>
      </c>
      <c r="D588" t="str">
        <f t="shared" si="49"/>
        <v>4B 02</v>
      </c>
      <c r="E588" t="s">
        <v>594</v>
      </c>
      <c r="F588" t="s">
        <v>738</v>
      </c>
      <c r="G588" t="str">
        <f t="shared" si="46"/>
        <v/>
      </c>
      <c r="H588" t="str">
        <f t="shared" si="47"/>
        <v>020C40124B005012</v>
      </c>
    </row>
    <row r="589" spans="1:8" x14ac:dyDescent="0.45">
      <c r="A589">
        <v>588</v>
      </c>
      <c r="B589" t="str">
        <f t="shared" si="45"/>
        <v>24C</v>
      </c>
      <c r="C589" t="str">
        <f t="shared" si="48"/>
        <v>024C</v>
      </c>
      <c r="D589" t="str">
        <f t="shared" si="49"/>
        <v>4C 02</v>
      </c>
      <c r="E589" t="s">
        <v>595</v>
      </c>
      <c r="F589" t="s">
        <v>746</v>
      </c>
      <c r="G589" t="str">
        <f t="shared" si="46"/>
        <v>930F5013</v>
      </c>
      <c r="H589" t="str">
        <f t="shared" si="47"/>
        <v/>
      </c>
    </row>
    <row r="590" spans="1:8" x14ac:dyDescent="0.45">
      <c r="A590">
        <v>589</v>
      </c>
      <c r="B590" t="str">
        <f t="shared" si="45"/>
        <v>24D</v>
      </c>
      <c r="C590" t="str">
        <f t="shared" si="48"/>
        <v>024D</v>
      </c>
      <c r="D590" t="str">
        <f t="shared" si="49"/>
        <v>4D 02</v>
      </c>
      <c r="E590" t="s">
        <v>596</v>
      </c>
      <c r="F590" t="s">
        <v>739</v>
      </c>
      <c r="G590" t="str">
        <f t="shared" si="46"/>
        <v/>
      </c>
      <c r="H590" t="str">
        <f t="shared" si="47"/>
        <v>020C40124D005012</v>
      </c>
    </row>
    <row r="591" spans="1:8" x14ac:dyDescent="0.45">
      <c r="A591">
        <v>590</v>
      </c>
      <c r="B591" t="str">
        <f t="shared" si="45"/>
        <v>24E</v>
      </c>
      <c r="C591" t="str">
        <f t="shared" si="48"/>
        <v>024E</v>
      </c>
      <c r="D591" t="str">
        <f t="shared" si="49"/>
        <v>4E 02</v>
      </c>
      <c r="E591" t="s">
        <v>597</v>
      </c>
      <c r="F591" t="s">
        <v>737</v>
      </c>
      <c r="G591" t="str">
        <f t="shared" si="46"/>
        <v/>
      </c>
      <c r="H591" t="str">
        <f t="shared" si="47"/>
        <v>020C40124E005012</v>
      </c>
    </row>
    <row r="592" spans="1:8" x14ac:dyDescent="0.45">
      <c r="A592">
        <v>591</v>
      </c>
      <c r="B592" t="str">
        <f t="shared" si="45"/>
        <v>24F</v>
      </c>
      <c r="C592" t="str">
        <f t="shared" si="48"/>
        <v>024F</v>
      </c>
      <c r="D592" t="str">
        <f t="shared" si="49"/>
        <v>4F 02</v>
      </c>
      <c r="E592" t="s">
        <v>598</v>
      </c>
      <c r="F592" t="s">
        <v>751</v>
      </c>
      <c r="G592" t="str">
        <f t="shared" si="46"/>
        <v/>
      </c>
      <c r="H592" t="str">
        <f t="shared" si="47"/>
        <v>020C40124F005012</v>
      </c>
    </row>
    <row r="593" spans="1:8" x14ac:dyDescent="0.45">
      <c r="A593">
        <v>592</v>
      </c>
      <c r="B593" t="str">
        <f t="shared" si="45"/>
        <v>250</v>
      </c>
      <c r="C593" t="str">
        <f t="shared" si="48"/>
        <v>0250</v>
      </c>
      <c r="D593" t="str">
        <f t="shared" si="49"/>
        <v>50 02</v>
      </c>
      <c r="E593" t="s">
        <v>599</v>
      </c>
      <c r="F593" t="s">
        <v>750</v>
      </c>
      <c r="G593" t="str">
        <f t="shared" si="46"/>
        <v>940F5013</v>
      </c>
      <c r="H593" t="str">
        <f t="shared" si="47"/>
        <v/>
      </c>
    </row>
    <row r="594" spans="1:8" x14ac:dyDescent="0.45">
      <c r="A594">
        <v>593</v>
      </c>
      <c r="B594" t="str">
        <f t="shared" si="45"/>
        <v>251</v>
      </c>
      <c r="C594" t="str">
        <f t="shared" si="48"/>
        <v>0251</v>
      </c>
      <c r="D594" t="str">
        <f t="shared" si="49"/>
        <v>51 02</v>
      </c>
      <c r="E594" t="s">
        <v>600</v>
      </c>
      <c r="F594" t="s">
        <v>753</v>
      </c>
      <c r="G594" t="str">
        <f t="shared" si="46"/>
        <v/>
      </c>
      <c r="H594" t="str">
        <f t="shared" si="47"/>
        <v>020C401251005012</v>
      </c>
    </row>
    <row r="595" spans="1:8" x14ac:dyDescent="0.45">
      <c r="A595">
        <v>594</v>
      </c>
      <c r="B595" t="str">
        <f t="shared" si="45"/>
        <v>252</v>
      </c>
      <c r="C595" t="str">
        <f t="shared" si="48"/>
        <v>0252</v>
      </c>
      <c r="D595" t="str">
        <f t="shared" si="49"/>
        <v>52 02</v>
      </c>
      <c r="E595" t="s">
        <v>601</v>
      </c>
      <c r="F595" t="s">
        <v>750</v>
      </c>
      <c r="G595" t="str">
        <f t="shared" si="46"/>
        <v/>
      </c>
      <c r="H595" t="str">
        <f t="shared" si="47"/>
        <v>020C401252005012</v>
      </c>
    </row>
    <row r="596" spans="1:8" x14ac:dyDescent="0.45">
      <c r="A596">
        <v>595</v>
      </c>
      <c r="B596" t="str">
        <f t="shared" si="45"/>
        <v>253</v>
      </c>
      <c r="C596" t="str">
        <f t="shared" si="48"/>
        <v>0253</v>
      </c>
      <c r="D596" t="str">
        <f t="shared" si="49"/>
        <v>53 02</v>
      </c>
      <c r="E596" t="s">
        <v>602</v>
      </c>
      <c r="F596" t="s">
        <v>740</v>
      </c>
      <c r="G596" t="str">
        <f t="shared" si="46"/>
        <v/>
      </c>
      <c r="H596" t="str">
        <f t="shared" si="47"/>
        <v>020C401253005012</v>
      </c>
    </row>
    <row r="597" spans="1:8" x14ac:dyDescent="0.45">
      <c r="A597">
        <v>596</v>
      </c>
      <c r="B597" t="str">
        <f t="shared" si="45"/>
        <v>254</v>
      </c>
      <c r="C597" t="str">
        <f t="shared" si="48"/>
        <v>0254</v>
      </c>
      <c r="D597" t="str">
        <f t="shared" si="49"/>
        <v>54 02</v>
      </c>
      <c r="E597" t="s">
        <v>5</v>
      </c>
      <c r="F597" t="s">
        <v>744</v>
      </c>
      <c r="G597" t="str">
        <f t="shared" si="46"/>
        <v>950F5013</v>
      </c>
      <c r="H597" t="str">
        <f t="shared" si="47"/>
        <v/>
      </c>
    </row>
    <row r="598" spans="1:8" x14ac:dyDescent="0.45">
      <c r="A598">
        <v>597</v>
      </c>
      <c r="B598" t="str">
        <f t="shared" si="45"/>
        <v>255</v>
      </c>
      <c r="C598" t="str">
        <f t="shared" si="48"/>
        <v>0255</v>
      </c>
      <c r="D598" t="str">
        <f t="shared" si="49"/>
        <v>55 02</v>
      </c>
      <c r="E598" t="s">
        <v>603</v>
      </c>
      <c r="F598" t="s">
        <v>739</v>
      </c>
      <c r="G598" t="str">
        <f t="shared" si="46"/>
        <v/>
      </c>
      <c r="H598" t="str">
        <f t="shared" si="47"/>
        <v>020C401255005012</v>
      </c>
    </row>
    <row r="599" spans="1:8" x14ac:dyDescent="0.45">
      <c r="A599">
        <v>598</v>
      </c>
      <c r="B599" t="str">
        <f t="shared" si="45"/>
        <v>256</v>
      </c>
      <c r="C599" t="str">
        <f t="shared" si="48"/>
        <v>0256</v>
      </c>
      <c r="D599" t="str">
        <f t="shared" si="49"/>
        <v>56 02</v>
      </c>
      <c r="E599" t="s">
        <v>604</v>
      </c>
      <c r="F599" t="s">
        <v>742</v>
      </c>
      <c r="G599" t="str">
        <f t="shared" si="46"/>
        <v/>
      </c>
      <c r="H599" t="str">
        <f t="shared" si="47"/>
        <v>020C401256005012</v>
      </c>
    </row>
    <row r="600" spans="1:8" x14ac:dyDescent="0.45">
      <c r="A600">
        <v>599</v>
      </c>
      <c r="B600" t="str">
        <f t="shared" si="45"/>
        <v>257</v>
      </c>
      <c r="C600" t="str">
        <f t="shared" si="48"/>
        <v>0257</v>
      </c>
      <c r="D600" t="str">
        <f t="shared" si="49"/>
        <v>57 02</v>
      </c>
      <c r="E600" t="s">
        <v>605</v>
      </c>
      <c r="F600" t="s">
        <v>748</v>
      </c>
      <c r="G600" t="str">
        <f t="shared" si="46"/>
        <v/>
      </c>
      <c r="H600" t="str">
        <f t="shared" si="47"/>
        <v>020C401257005012</v>
      </c>
    </row>
    <row r="601" spans="1:8" x14ac:dyDescent="0.45">
      <c r="A601">
        <v>600</v>
      </c>
      <c r="B601" t="str">
        <f t="shared" si="45"/>
        <v>258</v>
      </c>
      <c r="C601" t="str">
        <f t="shared" si="48"/>
        <v>0258</v>
      </c>
      <c r="D601" t="str">
        <f t="shared" si="49"/>
        <v>58 02</v>
      </c>
      <c r="E601" t="s">
        <v>606</v>
      </c>
      <c r="F601" t="s">
        <v>749</v>
      </c>
      <c r="G601" t="str">
        <f t="shared" si="46"/>
        <v>960F5013</v>
      </c>
      <c r="H601" t="str">
        <f t="shared" si="47"/>
        <v/>
      </c>
    </row>
    <row r="602" spans="1:8" x14ac:dyDescent="0.45">
      <c r="A602">
        <v>601</v>
      </c>
      <c r="B602" t="str">
        <f t="shared" si="45"/>
        <v>259</v>
      </c>
      <c r="C602" t="str">
        <f t="shared" si="48"/>
        <v>0259</v>
      </c>
      <c r="D602" t="str">
        <f t="shared" si="49"/>
        <v>59 02</v>
      </c>
      <c r="E602" t="s">
        <v>607</v>
      </c>
      <c r="F602" t="s">
        <v>739</v>
      </c>
      <c r="G602" t="str">
        <f t="shared" si="46"/>
        <v/>
      </c>
      <c r="H602" t="str">
        <f t="shared" si="47"/>
        <v>020C401259005012</v>
      </c>
    </row>
    <row r="603" spans="1:8" x14ac:dyDescent="0.45">
      <c r="A603">
        <v>602</v>
      </c>
      <c r="B603" t="str">
        <f t="shared" si="45"/>
        <v>25A</v>
      </c>
      <c r="C603" t="str">
        <f t="shared" si="48"/>
        <v>025A</v>
      </c>
      <c r="D603" t="str">
        <f t="shared" si="49"/>
        <v>5A 02</v>
      </c>
      <c r="E603" t="s">
        <v>608</v>
      </c>
      <c r="F603" t="s">
        <v>742</v>
      </c>
      <c r="G603" t="str">
        <f t="shared" si="46"/>
        <v/>
      </c>
      <c r="H603" t="str">
        <f t="shared" si="47"/>
        <v>020C40125A005012</v>
      </c>
    </row>
    <row r="604" spans="1:8" x14ac:dyDescent="0.45">
      <c r="A604">
        <v>603</v>
      </c>
      <c r="B604" t="str">
        <f t="shared" si="45"/>
        <v>25B</v>
      </c>
      <c r="C604" t="str">
        <f t="shared" si="48"/>
        <v>025B</v>
      </c>
      <c r="D604" t="str">
        <f t="shared" si="49"/>
        <v>5B 02</v>
      </c>
      <c r="E604" t="s">
        <v>609</v>
      </c>
      <c r="F604" t="s">
        <v>737</v>
      </c>
      <c r="G604" t="str">
        <f t="shared" si="46"/>
        <v/>
      </c>
      <c r="H604" t="str">
        <f t="shared" si="47"/>
        <v>020C40125B005012</v>
      </c>
    </row>
    <row r="605" spans="1:8" x14ac:dyDescent="0.45">
      <c r="A605">
        <v>604</v>
      </c>
      <c r="B605" t="str">
        <f t="shared" si="45"/>
        <v>25C</v>
      </c>
      <c r="C605" t="str">
        <f t="shared" si="48"/>
        <v>025C</v>
      </c>
      <c r="D605" t="str">
        <f t="shared" si="49"/>
        <v>5C 02</v>
      </c>
      <c r="E605" t="s">
        <v>610</v>
      </c>
      <c r="F605" t="s">
        <v>742</v>
      </c>
      <c r="G605" t="str">
        <f t="shared" si="46"/>
        <v>970F5013</v>
      </c>
      <c r="H605" t="str">
        <f t="shared" si="47"/>
        <v/>
      </c>
    </row>
    <row r="606" spans="1:8" x14ac:dyDescent="0.45">
      <c r="A606">
        <v>605</v>
      </c>
      <c r="B606" t="str">
        <f t="shared" si="45"/>
        <v>25D</v>
      </c>
      <c r="C606" t="str">
        <f t="shared" si="48"/>
        <v>025D</v>
      </c>
      <c r="D606" t="str">
        <f t="shared" si="49"/>
        <v>5D 02</v>
      </c>
      <c r="E606" t="s">
        <v>611</v>
      </c>
      <c r="F606" t="s">
        <v>739</v>
      </c>
      <c r="G606" t="str">
        <f t="shared" si="46"/>
        <v/>
      </c>
      <c r="H606" t="str">
        <f t="shared" si="47"/>
        <v>020C40125D005012</v>
      </c>
    </row>
    <row r="607" spans="1:8" x14ac:dyDescent="0.45">
      <c r="A607">
        <v>606</v>
      </c>
      <c r="B607" t="str">
        <f t="shared" si="45"/>
        <v>25E</v>
      </c>
      <c r="C607" t="str">
        <f t="shared" si="48"/>
        <v>025E</v>
      </c>
      <c r="D607" t="str">
        <f t="shared" si="49"/>
        <v>5E 02</v>
      </c>
      <c r="E607" t="s">
        <v>612</v>
      </c>
      <c r="F607" t="s">
        <v>742</v>
      </c>
      <c r="G607" t="str">
        <f t="shared" si="46"/>
        <v/>
      </c>
      <c r="H607" t="str">
        <f t="shared" si="47"/>
        <v>020C40125E005012</v>
      </c>
    </row>
    <row r="608" spans="1:8" x14ac:dyDescent="0.45">
      <c r="A608">
        <v>607</v>
      </c>
      <c r="B608" t="str">
        <f t="shared" si="45"/>
        <v>25F</v>
      </c>
      <c r="C608" t="str">
        <f t="shared" si="48"/>
        <v>025F</v>
      </c>
      <c r="D608" t="str">
        <f t="shared" si="49"/>
        <v>5F 02</v>
      </c>
      <c r="E608" t="s">
        <v>613</v>
      </c>
      <c r="F608" t="s">
        <v>737</v>
      </c>
      <c r="G608" t="str">
        <f t="shared" si="46"/>
        <v/>
      </c>
      <c r="H608" t="str">
        <f t="shared" si="47"/>
        <v>020C40125F005012</v>
      </c>
    </row>
    <row r="609" spans="1:8" x14ac:dyDescent="0.45">
      <c r="A609">
        <v>608</v>
      </c>
      <c r="B609" t="str">
        <f t="shared" si="45"/>
        <v>260</v>
      </c>
      <c r="C609" t="str">
        <f t="shared" si="48"/>
        <v>0260</v>
      </c>
      <c r="D609" t="str">
        <f t="shared" si="49"/>
        <v>60 02</v>
      </c>
      <c r="E609" t="s">
        <v>614</v>
      </c>
      <c r="F609" t="s">
        <v>739</v>
      </c>
      <c r="G609" t="str">
        <f t="shared" si="46"/>
        <v>980F5013</v>
      </c>
      <c r="H609" t="str">
        <f t="shared" si="47"/>
        <v/>
      </c>
    </row>
    <row r="610" spans="1:8" x14ac:dyDescent="0.45">
      <c r="A610">
        <v>609</v>
      </c>
      <c r="B610" t="str">
        <f t="shared" si="45"/>
        <v>261</v>
      </c>
      <c r="C610" t="str">
        <f t="shared" si="48"/>
        <v>0261</v>
      </c>
      <c r="D610" t="str">
        <f t="shared" si="49"/>
        <v>61 02</v>
      </c>
      <c r="E610" t="s">
        <v>615</v>
      </c>
      <c r="F610" t="s">
        <v>742</v>
      </c>
      <c r="G610" t="str">
        <f t="shared" si="46"/>
        <v/>
      </c>
      <c r="H610" t="str">
        <f t="shared" si="47"/>
        <v>020C401261005012</v>
      </c>
    </row>
    <row r="611" spans="1:8" x14ac:dyDescent="0.45">
      <c r="A611">
        <v>610</v>
      </c>
      <c r="B611" t="str">
        <f t="shared" si="45"/>
        <v>262</v>
      </c>
      <c r="C611" t="str">
        <f t="shared" si="48"/>
        <v>0262</v>
      </c>
      <c r="D611" t="str">
        <f t="shared" si="49"/>
        <v>62 02</v>
      </c>
      <c r="E611" t="s">
        <v>616</v>
      </c>
      <c r="F611" t="s">
        <v>751</v>
      </c>
      <c r="G611" t="str">
        <f t="shared" si="46"/>
        <v/>
      </c>
      <c r="H611" t="str">
        <f t="shared" si="47"/>
        <v>020C401262005012</v>
      </c>
    </row>
    <row r="612" spans="1:8" x14ac:dyDescent="0.45">
      <c r="A612">
        <v>611</v>
      </c>
      <c r="B612" t="str">
        <f t="shared" si="45"/>
        <v>263</v>
      </c>
      <c r="C612" t="str">
        <f t="shared" si="48"/>
        <v>0263</v>
      </c>
      <c r="D612" t="str">
        <f t="shared" si="49"/>
        <v>63 02</v>
      </c>
      <c r="E612" t="s">
        <v>617</v>
      </c>
      <c r="F612" t="s">
        <v>749</v>
      </c>
      <c r="G612" t="str">
        <f t="shared" si="46"/>
        <v/>
      </c>
      <c r="H612" t="str">
        <f t="shared" si="47"/>
        <v>020C401263005012</v>
      </c>
    </row>
    <row r="613" spans="1:8" x14ac:dyDescent="0.45">
      <c r="A613">
        <v>612</v>
      </c>
      <c r="B613" t="str">
        <f t="shared" si="45"/>
        <v>264</v>
      </c>
      <c r="C613" t="str">
        <f t="shared" si="48"/>
        <v>0264</v>
      </c>
      <c r="D613" t="str">
        <f t="shared" si="49"/>
        <v>64 02</v>
      </c>
      <c r="E613" t="s">
        <v>618</v>
      </c>
      <c r="F613" t="s">
        <v>738</v>
      </c>
      <c r="G613" t="str">
        <f t="shared" si="46"/>
        <v>990F5013</v>
      </c>
      <c r="H613" t="str">
        <f t="shared" si="47"/>
        <v/>
      </c>
    </row>
    <row r="614" spans="1:8" x14ac:dyDescent="0.45">
      <c r="A614">
        <v>613</v>
      </c>
      <c r="B614" t="str">
        <f t="shared" si="45"/>
        <v>265</v>
      </c>
      <c r="C614" t="str">
        <f t="shared" si="48"/>
        <v>0265</v>
      </c>
      <c r="D614" t="str">
        <f t="shared" si="49"/>
        <v>65 02</v>
      </c>
      <c r="E614" t="s">
        <v>619</v>
      </c>
      <c r="F614" t="s">
        <v>745</v>
      </c>
      <c r="G614" t="str">
        <f t="shared" si="46"/>
        <v/>
      </c>
      <c r="H614" t="str">
        <f t="shared" si="47"/>
        <v>020C401265005012</v>
      </c>
    </row>
    <row r="615" spans="1:8" x14ac:dyDescent="0.45">
      <c r="A615">
        <v>614</v>
      </c>
      <c r="B615" t="str">
        <f t="shared" si="45"/>
        <v>266</v>
      </c>
      <c r="C615" t="str">
        <f t="shared" si="48"/>
        <v>0266</v>
      </c>
      <c r="D615" t="str">
        <f t="shared" si="49"/>
        <v>66 02</v>
      </c>
      <c r="E615" t="s">
        <v>620</v>
      </c>
      <c r="F615" t="s">
        <v>747</v>
      </c>
      <c r="G615" t="str">
        <f t="shared" si="46"/>
        <v/>
      </c>
      <c r="H615" t="str">
        <f t="shared" si="47"/>
        <v>020C401266005012</v>
      </c>
    </row>
    <row r="616" spans="1:8" x14ac:dyDescent="0.45">
      <c r="A616">
        <v>615</v>
      </c>
      <c r="B616" t="str">
        <f t="shared" si="45"/>
        <v>267</v>
      </c>
      <c r="C616" t="str">
        <f t="shared" si="48"/>
        <v>0267</v>
      </c>
      <c r="D616" t="str">
        <f t="shared" si="49"/>
        <v>67 02</v>
      </c>
      <c r="E616" t="s">
        <v>621</v>
      </c>
      <c r="F616" t="s">
        <v>747</v>
      </c>
      <c r="G616" t="str">
        <f t="shared" si="46"/>
        <v/>
      </c>
      <c r="H616" t="str">
        <f t="shared" si="47"/>
        <v>020C401267005012</v>
      </c>
    </row>
    <row r="617" spans="1:8" x14ac:dyDescent="0.45">
      <c r="A617">
        <v>616</v>
      </c>
      <c r="B617" t="str">
        <f t="shared" si="45"/>
        <v>268</v>
      </c>
      <c r="C617" t="str">
        <f t="shared" si="48"/>
        <v>0268</v>
      </c>
      <c r="D617" t="str">
        <f t="shared" si="49"/>
        <v>68 02</v>
      </c>
      <c r="E617" t="s">
        <v>622</v>
      </c>
      <c r="F617" t="s">
        <v>747</v>
      </c>
      <c r="G617" t="str">
        <f t="shared" si="46"/>
        <v>9A0F5013</v>
      </c>
      <c r="H617" t="str">
        <f t="shared" si="47"/>
        <v/>
      </c>
    </row>
    <row r="618" spans="1:8" x14ac:dyDescent="0.45">
      <c r="A618">
        <v>617</v>
      </c>
      <c r="B618" t="str">
        <f t="shared" si="45"/>
        <v>269</v>
      </c>
      <c r="C618" t="str">
        <f t="shared" si="48"/>
        <v>0269</v>
      </c>
      <c r="D618" t="str">
        <f t="shared" si="49"/>
        <v>69 02</v>
      </c>
      <c r="E618" t="s">
        <v>623</v>
      </c>
      <c r="F618" t="s">
        <v>739</v>
      </c>
      <c r="G618" t="str">
        <f t="shared" si="46"/>
        <v/>
      </c>
      <c r="H618" t="str">
        <f t="shared" si="47"/>
        <v>020C401269005012</v>
      </c>
    </row>
    <row r="619" spans="1:8" x14ac:dyDescent="0.45">
      <c r="A619">
        <v>618</v>
      </c>
      <c r="B619" t="str">
        <f t="shared" si="45"/>
        <v>26A</v>
      </c>
      <c r="C619" t="str">
        <f t="shared" si="48"/>
        <v>026A</v>
      </c>
      <c r="D619" t="str">
        <f t="shared" si="49"/>
        <v>6A 02</v>
      </c>
      <c r="E619" t="s">
        <v>624</v>
      </c>
      <c r="F619" t="s">
        <v>750</v>
      </c>
      <c r="G619" t="str">
        <f t="shared" si="46"/>
        <v/>
      </c>
      <c r="H619" t="str">
        <f t="shared" si="47"/>
        <v>020C40126A005012</v>
      </c>
    </row>
    <row r="620" spans="1:8" x14ac:dyDescent="0.45">
      <c r="A620">
        <v>619</v>
      </c>
      <c r="B620" t="str">
        <f t="shared" si="45"/>
        <v>26B</v>
      </c>
      <c r="C620" t="str">
        <f t="shared" si="48"/>
        <v>026B</v>
      </c>
      <c r="D620" t="str">
        <f t="shared" si="49"/>
        <v>6B 02</v>
      </c>
      <c r="E620" t="s">
        <v>625</v>
      </c>
      <c r="F620" t="s">
        <v>747</v>
      </c>
      <c r="G620" t="str">
        <f t="shared" si="46"/>
        <v/>
      </c>
      <c r="H620" t="str">
        <f t="shared" si="47"/>
        <v>020C40126B005012</v>
      </c>
    </row>
    <row r="621" spans="1:8" x14ac:dyDescent="0.45">
      <c r="A621">
        <v>620</v>
      </c>
      <c r="B621" t="str">
        <f t="shared" si="45"/>
        <v>26C</v>
      </c>
      <c r="C621" t="str">
        <f t="shared" si="48"/>
        <v>026C</v>
      </c>
      <c r="D621" t="str">
        <f t="shared" si="49"/>
        <v>6C 02</v>
      </c>
      <c r="E621" t="s">
        <v>626</v>
      </c>
      <c r="F621" t="s">
        <v>743</v>
      </c>
      <c r="G621" t="str">
        <f t="shared" si="46"/>
        <v>9B0F5013</v>
      </c>
      <c r="H621" t="str">
        <f t="shared" si="47"/>
        <v/>
      </c>
    </row>
    <row r="622" spans="1:8" x14ac:dyDescent="0.45">
      <c r="A622">
        <v>621</v>
      </c>
      <c r="B622" t="str">
        <f t="shared" si="45"/>
        <v>26D</v>
      </c>
      <c r="C622" t="str">
        <f t="shared" si="48"/>
        <v>026D</v>
      </c>
      <c r="D622" t="str">
        <f t="shared" si="49"/>
        <v>6D 02</v>
      </c>
      <c r="E622" t="s">
        <v>13</v>
      </c>
      <c r="F622" t="s">
        <v>745</v>
      </c>
      <c r="G622" t="str">
        <f t="shared" si="46"/>
        <v/>
      </c>
      <c r="H622" t="str">
        <f t="shared" si="47"/>
        <v>020C40126D005012</v>
      </c>
    </row>
    <row r="623" spans="1:8" x14ac:dyDescent="0.45">
      <c r="A623">
        <v>622</v>
      </c>
      <c r="B623" t="str">
        <f t="shared" si="45"/>
        <v>26E</v>
      </c>
      <c r="C623" t="str">
        <f t="shared" si="48"/>
        <v>026E</v>
      </c>
      <c r="D623" t="str">
        <f t="shared" si="49"/>
        <v>6E 02</v>
      </c>
      <c r="E623" t="s">
        <v>627</v>
      </c>
      <c r="F623" t="s">
        <v>737</v>
      </c>
      <c r="G623" t="str">
        <f t="shared" si="46"/>
        <v/>
      </c>
      <c r="H623" t="str">
        <f t="shared" si="47"/>
        <v>020C40126E005012</v>
      </c>
    </row>
    <row r="624" spans="1:8" x14ac:dyDescent="0.45">
      <c r="A624">
        <v>623</v>
      </c>
      <c r="B624" t="str">
        <f t="shared" si="45"/>
        <v>26F</v>
      </c>
      <c r="C624" t="str">
        <f t="shared" si="48"/>
        <v>026F</v>
      </c>
      <c r="D624" t="str">
        <f t="shared" si="49"/>
        <v>6F 02</v>
      </c>
      <c r="E624" t="s">
        <v>628</v>
      </c>
      <c r="F624" t="s">
        <v>737</v>
      </c>
      <c r="G624" t="str">
        <f t="shared" si="46"/>
        <v/>
      </c>
      <c r="H624" t="str">
        <f t="shared" si="47"/>
        <v>020C40126F005012</v>
      </c>
    </row>
    <row r="625" spans="1:8" x14ac:dyDescent="0.45">
      <c r="A625">
        <v>624</v>
      </c>
      <c r="B625" t="str">
        <f t="shared" si="45"/>
        <v>270</v>
      </c>
      <c r="C625" t="str">
        <f t="shared" si="48"/>
        <v>0270</v>
      </c>
      <c r="D625" t="str">
        <f t="shared" si="49"/>
        <v>70 02</v>
      </c>
      <c r="E625" t="s">
        <v>629</v>
      </c>
      <c r="F625" t="s">
        <v>738</v>
      </c>
      <c r="G625" t="str">
        <f t="shared" si="46"/>
        <v>9C0F5013</v>
      </c>
      <c r="H625" t="str">
        <f t="shared" si="47"/>
        <v/>
      </c>
    </row>
    <row r="626" spans="1:8" x14ac:dyDescent="0.45">
      <c r="A626">
        <v>625</v>
      </c>
      <c r="B626" t="str">
        <f t="shared" si="45"/>
        <v>271</v>
      </c>
      <c r="C626" t="str">
        <f t="shared" si="48"/>
        <v>0271</v>
      </c>
      <c r="D626" t="str">
        <f t="shared" si="49"/>
        <v>71 02</v>
      </c>
      <c r="E626" t="s">
        <v>630</v>
      </c>
      <c r="F626" t="s">
        <v>738</v>
      </c>
      <c r="G626" t="str">
        <f t="shared" si="46"/>
        <v/>
      </c>
      <c r="H626" t="str">
        <f t="shared" si="47"/>
        <v>020C401271005012</v>
      </c>
    </row>
    <row r="627" spans="1:8" x14ac:dyDescent="0.45">
      <c r="A627">
        <v>626</v>
      </c>
      <c r="B627" t="str">
        <f t="shared" si="45"/>
        <v>272</v>
      </c>
      <c r="C627" t="str">
        <f t="shared" si="48"/>
        <v>0272</v>
      </c>
      <c r="D627" t="str">
        <f t="shared" si="49"/>
        <v>72 02</v>
      </c>
      <c r="E627" t="s">
        <v>631</v>
      </c>
      <c r="F627" t="s">
        <v>743</v>
      </c>
      <c r="G627" t="str">
        <f t="shared" si="46"/>
        <v/>
      </c>
      <c r="H627" t="str">
        <f t="shared" si="47"/>
        <v>020C401272005012</v>
      </c>
    </row>
    <row r="628" spans="1:8" x14ac:dyDescent="0.45">
      <c r="A628">
        <v>627</v>
      </c>
      <c r="B628" t="str">
        <f t="shared" si="45"/>
        <v>273</v>
      </c>
      <c r="C628" t="str">
        <f t="shared" si="48"/>
        <v>0273</v>
      </c>
      <c r="D628" t="str">
        <f t="shared" si="49"/>
        <v>73 02</v>
      </c>
      <c r="E628" t="s">
        <v>632</v>
      </c>
      <c r="F628" t="s">
        <v>743</v>
      </c>
      <c r="G628" t="str">
        <f t="shared" si="46"/>
        <v/>
      </c>
      <c r="H628" t="str">
        <f t="shared" si="47"/>
        <v>020C401273005012</v>
      </c>
    </row>
    <row r="629" spans="1:8" x14ac:dyDescent="0.45">
      <c r="A629">
        <v>628</v>
      </c>
      <c r="B629" t="str">
        <f t="shared" si="45"/>
        <v>274</v>
      </c>
      <c r="C629" t="str">
        <f t="shared" si="48"/>
        <v>0274</v>
      </c>
      <c r="D629" t="str">
        <f t="shared" si="49"/>
        <v>74 02</v>
      </c>
      <c r="E629" t="s">
        <v>633</v>
      </c>
      <c r="F629" t="s">
        <v>748</v>
      </c>
      <c r="G629" t="str">
        <f t="shared" si="46"/>
        <v>9D0F5013</v>
      </c>
      <c r="H629" t="str">
        <f t="shared" si="47"/>
        <v/>
      </c>
    </row>
    <row r="630" spans="1:8" x14ac:dyDescent="0.45">
      <c r="A630">
        <v>629</v>
      </c>
      <c r="B630" t="str">
        <f t="shared" si="45"/>
        <v>275</v>
      </c>
      <c r="C630" t="str">
        <f t="shared" si="48"/>
        <v>0275</v>
      </c>
      <c r="D630" t="str">
        <f t="shared" si="49"/>
        <v>75 02</v>
      </c>
      <c r="E630" t="s">
        <v>634</v>
      </c>
      <c r="F630" t="s">
        <v>748</v>
      </c>
      <c r="G630" t="str">
        <f t="shared" si="46"/>
        <v/>
      </c>
      <c r="H630" t="str">
        <f t="shared" si="47"/>
        <v>020C401275005012</v>
      </c>
    </row>
    <row r="631" spans="1:8" x14ac:dyDescent="0.45">
      <c r="A631">
        <v>630</v>
      </c>
      <c r="B631" t="str">
        <f t="shared" si="45"/>
        <v>276</v>
      </c>
      <c r="C631" t="str">
        <f t="shared" si="48"/>
        <v>0276</v>
      </c>
      <c r="D631" t="str">
        <f t="shared" si="49"/>
        <v>76 02</v>
      </c>
      <c r="E631" t="s">
        <v>635</v>
      </c>
      <c r="F631" t="s">
        <v>747</v>
      </c>
      <c r="G631" t="str">
        <f t="shared" si="46"/>
        <v/>
      </c>
      <c r="H631" t="str">
        <f t="shared" si="47"/>
        <v>020C401276005012</v>
      </c>
    </row>
    <row r="632" spans="1:8" x14ac:dyDescent="0.45">
      <c r="A632">
        <v>631</v>
      </c>
      <c r="B632" t="str">
        <f t="shared" si="45"/>
        <v>277</v>
      </c>
      <c r="C632" t="str">
        <f t="shared" si="48"/>
        <v>0277</v>
      </c>
      <c r="D632" t="str">
        <f t="shared" si="49"/>
        <v>77 02</v>
      </c>
      <c r="E632" t="s">
        <v>636</v>
      </c>
      <c r="F632" t="s">
        <v>747</v>
      </c>
      <c r="G632" t="str">
        <f t="shared" si="46"/>
        <v/>
      </c>
      <c r="H632" t="str">
        <f t="shared" si="47"/>
        <v>020C401277005012</v>
      </c>
    </row>
    <row r="633" spans="1:8" x14ac:dyDescent="0.45">
      <c r="A633">
        <v>632</v>
      </c>
      <c r="B633" t="str">
        <f t="shared" si="45"/>
        <v>278</v>
      </c>
      <c r="C633" t="str">
        <f t="shared" si="48"/>
        <v>0278</v>
      </c>
      <c r="D633" t="str">
        <f t="shared" si="49"/>
        <v>78 02</v>
      </c>
      <c r="E633" t="s">
        <v>637</v>
      </c>
      <c r="F633" t="s">
        <v>751</v>
      </c>
      <c r="G633" t="str">
        <f t="shared" si="46"/>
        <v>9E0F5013</v>
      </c>
      <c r="H633" t="str">
        <f t="shared" si="47"/>
        <v/>
      </c>
    </row>
    <row r="634" spans="1:8" x14ac:dyDescent="0.45">
      <c r="A634">
        <v>633</v>
      </c>
      <c r="B634" t="str">
        <f t="shared" si="45"/>
        <v>279</v>
      </c>
      <c r="C634" t="str">
        <f t="shared" si="48"/>
        <v>0279</v>
      </c>
      <c r="D634" t="str">
        <f t="shared" si="49"/>
        <v>79 02</v>
      </c>
      <c r="E634" t="s">
        <v>638</v>
      </c>
      <c r="F634" t="s">
        <v>751</v>
      </c>
      <c r="G634" t="str">
        <f t="shared" si="46"/>
        <v/>
      </c>
      <c r="H634" t="str">
        <f t="shared" si="47"/>
        <v>020C401279005012</v>
      </c>
    </row>
    <row r="635" spans="1:8" x14ac:dyDescent="0.45">
      <c r="A635">
        <v>634</v>
      </c>
      <c r="B635" t="str">
        <f t="shared" si="45"/>
        <v>27A</v>
      </c>
      <c r="C635" t="str">
        <f t="shared" si="48"/>
        <v>027A</v>
      </c>
      <c r="D635" t="str">
        <f t="shared" si="49"/>
        <v>7A 02</v>
      </c>
      <c r="E635" t="s">
        <v>639</v>
      </c>
      <c r="F635" t="s">
        <v>749</v>
      </c>
      <c r="G635" t="str">
        <f t="shared" si="46"/>
        <v/>
      </c>
      <c r="H635" t="str">
        <f t="shared" si="47"/>
        <v>020C40127A005012</v>
      </c>
    </row>
    <row r="636" spans="1:8" x14ac:dyDescent="0.45">
      <c r="A636">
        <v>635</v>
      </c>
      <c r="B636" t="str">
        <f t="shared" si="45"/>
        <v>27B</v>
      </c>
      <c r="C636" t="str">
        <f t="shared" si="48"/>
        <v>027B</v>
      </c>
      <c r="D636" t="str">
        <f t="shared" si="49"/>
        <v>7B 02</v>
      </c>
      <c r="E636" t="s">
        <v>640</v>
      </c>
      <c r="F636" t="s">
        <v>749</v>
      </c>
      <c r="G636" t="str">
        <f t="shared" si="46"/>
        <v/>
      </c>
      <c r="H636" t="str">
        <f t="shared" si="47"/>
        <v>020C40127B005012</v>
      </c>
    </row>
    <row r="637" spans="1:8" x14ac:dyDescent="0.45">
      <c r="A637">
        <v>636</v>
      </c>
      <c r="B637" t="str">
        <f t="shared" si="45"/>
        <v>27C</v>
      </c>
      <c r="C637" t="str">
        <f t="shared" si="48"/>
        <v>027C</v>
      </c>
      <c r="D637" t="str">
        <f t="shared" si="49"/>
        <v>7C 02</v>
      </c>
      <c r="E637" t="s">
        <v>641</v>
      </c>
      <c r="F637" t="s">
        <v>753</v>
      </c>
      <c r="G637" t="str">
        <f t="shared" si="46"/>
        <v>9F0F5013</v>
      </c>
      <c r="H637" t="str">
        <f t="shared" si="47"/>
        <v/>
      </c>
    </row>
    <row r="638" spans="1:8" x14ac:dyDescent="0.45">
      <c r="A638">
        <v>637</v>
      </c>
      <c r="B638" t="str">
        <f t="shared" si="45"/>
        <v>27D</v>
      </c>
      <c r="C638" t="str">
        <f t="shared" si="48"/>
        <v>027D</v>
      </c>
      <c r="D638" t="str">
        <f t="shared" si="49"/>
        <v>7D 02</v>
      </c>
      <c r="E638" t="s">
        <v>642</v>
      </c>
      <c r="F638" t="s">
        <v>753</v>
      </c>
      <c r="G638" t="str">
        <f t="shared" si="46"/>
        <v/>
      </c>
      <c r="H638" t="str">
        <f t="shared" si="47"/>
        <v>020C40127D005012</v>
      </c>
    </row>
    <row r="639" spans="1:8" x14ac:dyDescent="0.45">
      <c r="A639">
        <v>638</v>
      </c>
      <c r="B639" t="str">
        <f t="shared" si="45"/>
        <v>27E</v>
      </c>
      <c r="C639" t="str">
        <f t="shared" si="48"/>
        <v>027E</v>
      </c>
      <c r="D639" t="str">
        <f t="shared" si="49"/>
        <v>7E 02</v>
      </c>
      <c r="E639" t="s">
        <v>643</v>
      </c>
      <c r="F639" t="s">
        <v>746</v>
      </c>
      <c r="G639" t="str">
        <f t="shared" si="46"/>
        <v/>
      </c>
      <c r="H639" t="str">
        <f t="shared" si="47"/>
        <v>020C40127E005012</v>
      </c>
    </row>
    <row r="640" spans="1:8" x14ac:dyDescent="0.45">
      <c r="A640">
        <v>639</v>
      </c>
      <c r="B640" t="str">
        <f t="shared" si="45"/>
        <v>27F</v>
      </c>
      <c r="C640" t="str">
        <f t="shared" si="48"/>
        <v>027F</v>
      </c>
      <c r="D640" t="str">
        <f t="shared" si="49"/>
        <v>7F 02</v>
      </c>
      <c r="E640" t="s">
        <v>644</v>
      </c>
      <c r="F640" t="s">
        <v>746</v>
      </c>
      <c r="G640" t="str">
        <f t="shared" si="46"/>
        <v/>
      </c>
      <c r="H640" t="str">
        <f t="shared" si="47"/>
        <v>020C40127F005012</v>
      </c>
    </row>
    <row r="641" spans="1:8" x14ac:dyDescent="0.45">
      <c r="A641">
        <v>640</v>
      </c>
      <c r="B641" t="str">
        <f t="shared" si="45"/>
        <v>280</v>
      </c>
      <c r="C641" t="str">
        <f t="shared" si="48"/>
        <v>0280</v>
      </c>
      <c r="D641" t="str">
        <f t="shared" si="49"/>
        <v>80 02</v>
      </c>
      <c r="E641" t="s">
        <v>645</v>
      </c>
      <c r="F641" t="s">
        <v>740</v>
      </c>
      <c r="G641" t="str">
        <f t="shared" si="46"/>
        <v>A00F5013</v>
      </c>
      <c r="H641" t="str">
        <f t="shared" si="47"/>
        <v/>
      </c>
    </row>
    <row r="642" spans="1:8" x14ac:dyDescent="0.45">
      <c r="A642">
        <v>641</v>
      </c>
      <c r="B642" t="str">
        <f t="shared" ref="B642:B705" si="50">_xlfn.LET(_xlpm.hex,DEC2HEX(A642),IF(LEN(_xlpm.hex)=1,"0"&amp;_xlpm.hex,_xlpm.hex))</f>
        <v>281</v>
      </c>
      <c r="C642" t="str">
        <f t="shared" si="48"/>
        <v>0281</v>
      </c>
      <c r="D642" t="str">
        <f t="shared" si="49"/>
        <v>81 02</v>
      </c>
      <c r="E642" t="s">
        <v>646</v>
      </c>
      <c r="F642" t="s">
        <v>740</v>
      </c>
      <c r="G642" t="str">
        <f t="shared" ref="G642:G705" si="51">IF(A642&lt;256,TEXT(B642,"00")&amp;"005013",IF(MOD(A642,4)=0,DEC2HEX(_xlfn.BITRSHIFT(A642,2))&amp;"0F5013",""))</f>
        <v/>
      </c>
      <c r="H642" t="str">
        <f t="shared" ref="H642:H705" si="52">IF(AND(A642&gt;255,MOD(A642,4)&lt;&gt;0),_xlfn.CONCAT("0",LEFT(B642,1),"0C4012",RIGHT(B642,2),"005012"),"")</f>
        <v>020C401281005012</v>
      </c>
    </row>
    <row r="643" spans="1:8" x14ac:dyDescent="0.45">
      <c r="A643">
        <v>642</v>
      </c>
      <c r="B643" t="str">
        <f t="shared" si="50"/>
        <v>282</v>
      </c>
      <c r="C643" t="str">
        <f t="shared" ref="C643:C706" si="53">DEC2HEX(A643,4)</f>
        <v>0282</v>
      </c>
      <c r="D643" t="str">
        <f t="shared" ref="D643:D706" si="54">RIGHT(C643,2)&amp;" "&amp;LEFT(C643,2)</f>
        <v>82 02</v>
      </c>
      <c r="E643" t="s">
        <v>647</v>
      </c>
      <c r="F643" t="s">
        <v>750</v>
      </c>
      <c r="G643" t="str">
        <f t="shared" si="51"/>
        <v/>
      </c>
      <c r="H643" t="str">
        <f t="shared" si="52"/>
        <v>020C401282005012</v>
      </c>
    </row>
    <row r="644" spans="1:8" x14ac:dyDescent="0.45">
      <c r="A644">
        <v>643</v>
      </c>
      <c r="B644" t="str">
        <f t="shared" si="50"/>
        <v>283</v>
      </c>
      <c r="C644" t="str">
        <f t="shared" si="53"/>
        <v>0283</v>
      </c>
      <c r="D644" t="str">
        <f t="shared" si="54"/>
        <v>83 02</v>
      </c>
      <c r="E644" t="s">
        <v>648</v>
      </c>
      <c r="F644" t="s">
        <v>750</v>
      </c>
      <c r="G644" t="str">
        <f t="shared" si="51"/>
        <v/>
      </c>
      <c r="H644" t="str">
        <f t="shared" si="52"/>
        <v>020C401283005012</v>
      </c>
    </row>
    <row r="645" spans="1:8" x14ac:dyDescent="0.45">
      <c r="A645">
        <v>644</v>
      </c>
      <c r="B645" t="str">
        <f t="shared" si="50"/>
        <v>284</v>
      </c>
      <c r="C645" t="str">
        <f t="shared" si="53"/>
        <v>0284</v>
      </c>
      <c r="D645" t="str">
        <f t="shared" si="54"/>
        <v>84 02</v>
      </c>
      <c r="E645" t="s">
        <v>649</v>
      </c>
      <c r="F645" t="s">
        <v>744</v>
      </c>
      <c r="G645" t="str">
        <f t="shared" si="51"/>
        <v>A10F5013</v>
      </c>
      <c r="H645" t="str">
        <f t="shared" si="52"/>
        <v/>
      </c>
    </row>
    <row r="646" spans="1:8" x14ac:dyDescent="0.45">
      <c r="A646">
        <v>645</v>
      </c>
      <c r="B646" t="str">
        <f t="shared" si="50"/>
        <v>285</v>
      </c>
      <c r="C646" t="str">
        <f t="shared" si="53"/>
        <v>0285</v>
      </c>
      <c r="D646" t="str">
        <f t="shared" si="54"/>
        <v>85 02</v>
      </c>
      <c r="E646" t="s">
        <v>650</v>
      </c>
      <c r="F646" t="s">
        <v>744</v>
      </c>
      <c r="G646" t="str">
        <f t="shared" si="51"/>
        <v/>
      </c>
      <c r="H646" t="str">
        <f t="shared" si="52"/>
        <v>020C401285005012</v>
      </c>
    </row>
    <row r="647" spans="1:8" x14ac:dyDescent="0.45">
      <c r="A647">
        <v>646</v>
      </c>
      <c r="B647" t="str">
        <f t="shared" si="50"/>
        <v>286</v>
      </c>
      <c r="C647" t="str">
        <f t="shared" si="53"/>
        <v>0286</v>
      </c>
      <c r="D647" t="str">
        <f t="shared" si="54"/>
        <v>86 02</v>
      </c>
      <c r="E647" t="s">
        <v>651</v>
      </c>
      <c r="F647" t="s">
        <v>742</v>
      </c>
      <c r="G647" t="str">
        <f t="shared" si="51"/>
        <v/>
      </c>
      <c r="H647" t="str">
        <f t="shared" si="52"/>
        <v>020C401286005012</v>
      </c>
    </row>
    <row r="648" spans="1:8" x14ac:dyDescent="0.45">
      <c r="A648">
        <v>647</v>
      </c>
      <c r="B648" t="str">
        <f t="shared" si="50"/>
        <v>287</v>
      </c>
      <c r="C648" t="str">
        <f t="shared" si="53"/>
        <v>0287</v>
      </c>
      <c r="D648" t="str">
        <f t="shared" si="54"/>
        <v>87 02</v>
      </c>
      <c r="E648" t="s">
        <v>652</v>
      </c>
      <c r="F648" t="s">
        <v>742</v>
      </c>
      <c r="G648" t="str">
        <f t="shared" si="51"/>
        <v/>
      </c>
      <c r="H648" t="str">
        <f t="shared" si="52"/>
        <v>020C401287005012</v>
      </c>
    </row>
    <row r="649" spans="1:8" x14ac:dyDescent="0.45">
      <c r="A649">
        <v>648</v>
      </c>
      <c r="B649" t="str">
        <f t="shared" si="50"/>
        <v>288</v>
      </c>
      <c r="C649" t="str">
        <f t="shared" si="53"/>
        <v>0288</v>
      </c>
      <c r="D649" t="str">
        <f t="shared" si="54"/>
        <v>88 02</v>
      </c>
      <c r="E649" t="s">
        <v>653</v>
      </c>
      <c r="F649" t="s">
        <v>107</v>
      </c>
      <c r="G649" t="str">
        <f t="shared" si="51"/>
        <v>A20F5013</v>
      </c>
      <c r="H649" t="str">
        <f t="shared" si="52"/>
        <v/>
      </c>
    </row>
    <row r="650" spans="1:8" x14ac:dyDescent="0.45">
      <c r="A650">
        <v>649</v>
      </c>
      <c r="B650" t="str">
        <f t="shared" si="50"/>
        <v>289</v>
      </c>
      <c r="C650" t="str">
        <f t="shared" si="53"/>
        <v>0289</v>
      </c>
      <c r="D650" t="str">
        <f t="shared" si="54"/>
        <v>89 02</v>
      </c>
      <c r="E650" t="s">
        <v>654</v>
      </c>
      <c r="F650" t="s">
        <v>107</v>
      </c>
      <c r="G650" t="str">
        <f t="shared" si="51"/>
        <v/>
      </c>
      <c r="H650" t="str">
        <f t="shared" si="52"/>
        <v>020C401289005012</v>
      </c>
    </row>
    <row r="651" spans="1:8" x14ac:dyDescent="0.45">
      <c r="A651">
        <v>650</v>
      </c>
      <c r="B651" t="str">
        <f t="shared" si="50"/>
        <v>28A</v>
      </c>
      <c r="C651" t="str">
        <f t="shared" si="53"/>
        <v>028A</v>
      </c>
      <c r="D651" t="str">
        <f t="shared" si="54"/>
        <v>8A 02</v>
      </c>
      <c r="E651" t="s">
        <v>655</v>
      </c>
      <c r="F651" t="s">
        <v>741</v>
      </c>
      <c r="G651" t="str">
        <f t="shared" si="51"/>
        <v/>
      </c>
      <c r="H651" t="str">
        <f t="shared" si="52"/>
        <v>020C40128A005012</v>
      </c>
    </row>
    <row r="652" spans="1:8" x14ac:dyDescent="0.45">
      <c r="A652">
        <v>651</v>
      </c>
      <c r="B652" t="str">
        <f t="shared" si="50"/>
        <v>28B</v>
      </c>
      <c r="C652" t="str">
        <f t="shared" si="53"/>
        <v>028B</v>
      </c>
      <c r="D652" t="str">
        <f t="shared" si="54"/>
        <v>8B 02</v>
      </c>
      <c r="E652" t="s">
        <v>656</v>
      </c>
      <c r="F652" t="s">
        <v>741</v>
      </c>
      <c r="G652" t="str">
        <f t="shared" si="51"/>
        <v/>
      </c>
      <c r="H652" t="str">
        <f t="shared" si="52"/>
        <v>020C40128B005012</v>
      </c>
    </row>
    <row r="653" spans="1:8" x14ac:dyDescent="0.45">
      <c r="A653">
        <v>652</v>
      </c>
      <c r="B653" t="str">
        <f t="shared" si="50"/>
        <v>28C</v>
      </c>
      <c r="C653" t="str">
        <f t="shared" si="53"/>
        <v>028C</v>
      </c>
      <c r="D653" t="str">
        <f t="shared" si="54"/>
        <v>8C 02</v>
      </c>
      <c r="E653" t="s">
        <v>657</v>
      </c>
      <c r="F653" t="s">
        <v>752</v>
      </c>
      <c r="G653" t="str">
        <f t="shared" si="51"/>
        <v>A30F5013</v>
      </c>
      <c r="H653" t="str">
        <f t="shared" si="52"/>
        <v/>
      </c>
    </row>
    <row r="654" spans="1:8" x14ac:dyDescent="0.45">
      <c r="A654">
        <v>653</v>
      </c>
      <c r="B654" t="str">
        <f t="shared" si="50"/>
        <v>28D</v>
      </c>
      <c r="C654" t="str">
        <f t="shared" si="53"/>
        <v>028D</v>
      </c>
      <c r="D654" t="str">
        <f t="shared" si="54"/>
        <v>8D 02</v>
      </c>
      <c r="E654" t="s">
        <v>658</v>
      </c>
      <c r="F654" t="s">
        <v>752</v>
      </c>
      <c r="G654" t="str">
        <f t="shared" si="51"/>
        <v/>
      </c>
      <c r="H654" t="str">
        <f t="shared" si="52"/>
        <v>020C40128D005012</v>
      </c>
    </row>
    <row r="655" spans="1:8" x14ac:dyDescent="0.45">
      <c r="A655">
        <v>654</v>
      </c>
      <c r="B655" t="str">
        <f t="shared" si="50"/>
        <v>28E</v>
      </c>
      <c r="C655" t="str">
        <f t="shared" si="53"/>
        <v>028E</v>
      </c>
      <c r="D655" t="str">
        <f t="shared" si="54"/>
        <v>8E 02</v>
      </c>
      <c r="E655" t="s">
        <v>659</v>
      </c>
      <c r="F655" t="s">
        <v>745</v>
      </c>
      <c r="G655" t="str">
        <f t="shared" si="51"/>
        <v/>
      </c>
      <c r="H655" t="str">
        <f t="shared" si="52"/>
        <v>020C40128E005012</v>
      </c>
    </row>
    <row r="656" spans="1:8" x14ac:dyDescent="0.45">
      <c r="A656">
        <v>655</v>
      </c>
      <c r="B656" t="str">
        <f t="shared" si="50"/>
        <v>28F</v>
      </c>
      <c r="C656" t="str">
        <f t="shared" si="53"/>
        <v>028F</v>
      </c>
      <c r="D656" t="str">
        <f t="shared" si="54"/>
        <v>8F 02</v>
      </c>
      <c r="E656" t="s">
        <v>660</v>
      </c>
      <c r="F656" t="s">
        <v>745</v>
      </c>
      <c r="G656" t="str">
        <f t="shared" si="51"/>
        <v/>
      </c>
      <c r="H656" t="str">
        <f t="shared" si="52"/>
        <v>020C40128F005012</v>
      </c>
    </row>
    <row r="657" spans="1:12" x14ac:dyDescent="0.45">
      <c r="A657">
        <v>656</v>
      </c>
      <c r="B657" t="str">
        <f t="shared" si="50"/>
        <v>290</v>
      </c>
      <c r="C657" t="str">
        <f t="shared" si="53"/>
        <v>0290</v>
      </c>
      <c r="D657" t="str">
        <f t="shared" si="54"/>
        <v>90 02</v>
      </c>
      <c r="E657" t="s">
        <v>661</v>
      </c>
      <c r="F657" t="s">
        <v>739</v>
      </c>
      <c r="G657" t="str">
        <f t="shared" si="51"/>
        <v>A40F5013</v>
      </c>
      <c r="H657" t="str">
        <f t="shared" si="52"/>
        <v/>
      </c>
    </row>
    <row r="658" spans="1:12" x14ac:dyDescent="0.45">
      <c r="A658">
        <v>657</v>
      </c>
      <c r="B658" t="str">
        <f t="shared" si="50"/>
        <v>291</v>
      </c>
      <c r="C658" t="str">
        <f t="shared" si="53"/>
        <v>0291</v>
      </c>
      <c r="D658" t="str">
        <f t="shared" si="54"/>
        <v>91 02</v>
      </c>
      <c r="E658" t="s">
        <v>662</v>
      </c>
      <c r="F658" t="s">
        <v>739</v>
      </c>
      <c r="G658" t="str">
        <f t="shared" si="51"/>
        <v/>
      </c>
      <c r="H658" t="str">
        <f t="shared" si="52"/>
        <v>020C401291005012</v>
      </c>
    </row>
    <row r="659" spans="1:12" x14ac:dyDescent="0.45">
      <c r="A659">
        <v>658</v>
      </c>
      <c r="B659" t="str">
        <f t="shared" si="50"/>
        <v>292</v>
      </c>
      <c r="C659" t="str">
        <f t="shared" si="53"/>
        <v>0292</v>
      </c>
      <c r="D659" t="str">
        <f t="shared" si="54"/>
        <v>92 02</v>
      </c>
      <c r="E659" t="s">
        <v>663</v>
      </c>
      <c r="F659" t="s">
        <v>742</v>
      </c>
      <c r="G659" t="str">
        <f t="shared" si="51"/>
        <v/>
      </c>
      <c r="H659" t="str">
        <f t="shared" si="52"/>
        <v>020C401292005012</v>
      </c>
    </row>
    <row r="660" spans="1:12" x14ac:dyDescent="0.45">
      <c r="A660">
        <v>659</v>
      </c>
      <c r="B660" t="str">
        <f t="shared" si="50"/>
        <v>293</v>
      </c>
      <c r="C660" t="str">
        <f t="shared" si="53"/>
        <v>0293</v>
      </c>
      <c r="D660" t="str">
        <f t="shared" si="54"/>
        <v>93 02</v>
      </c>
      <c r="E660" t="s">
        <v>664</v>
      </c>
      <c r="F660" t="s">
        <v>747</v>
      </c>
      <c r="G660" t="str">
        <f t="shared" si="51"/>
        <v/>
      </c>
      <c r="H660" t="str">
        <f t="shared" si="52"/>
        <v>020C401293005012</v>
      </c>
    </row>
    <row r="661" spans="1:12" x14ac:dyDescent="0.45">
      <c r="A661">
        <v>660</v>
      </c>
      <c r="B661" t="str">
        <f t="shared" si="50"/>
        <v>294</v>
      </c>
      <c r="C661" t="str">
        <f t="shared" si="53"/>
        <v>0294</v>
      </c>
      <c r="D661" t="str">
        <f t="shared" si="54"/>
        <v>94 02</v>
      </c>
      <c r="E661" t="s">
        <v>665</v>
      </c>
      <c r="F661" t="s">
        <v>749</v>
      </c>
      <c r="G661" t="str">
        <f t="shared" si="51"/>
        <v>A50F5013</v>
      </c>
      <c r="H661" t="str">
        <f t="shared" si="52"/>
        <v/>
      </c>
    </row>
    <row r="662" spans="1:12" x14ac:dyDescent="0.45">
      <c r="A662">
        <v>661</v>
      </c>
      <c r="B662" t="str">
        <f t="shared" si="50"/>
        <v>295</v>
      </c>
      <c r="C662" t="str">
        <f t="shared" si="53"/>
        <v>0295</v>
      </c>
      <c r="D662" t="str">
        <f t="shared" si="54"/>
        <v>95 02</v>
      </c>
      <c r="E662" t="s">
        <v>6</v>
      </c>
      <c r="F662" t="s">
        <v>748</v>
      </c>
      <c r="G662" t="str">
        <f t="shared" si="51"/>
        <v/>
      </c>
      <c r="H662" t="str">
        <f t="shared" si="52"/>
        <v>020C401295005012</v>
      </c>
    </row>
    <row r="663" spans="1:12" x14ac:dyDescent="0.45">
      <c r="A663">
        <v>662</v>
      </c>
      <c r="B663" t="str">
        <f t="shared" si="50"/>
        <v>296</v>
      </c>
      <c r="C663" t="str">
        <f t="shared" si="53"/>
        <v>0296</v>
      </c>
      <c r="D663" t="str">
        <f t="shared" si="54"/>
        <v>96 02</v>
      </c>
      <c r="E663" t="s">
        <v>666</v>
      </c>
      <c r="F663" t="s">
        <v>753</v>
      </c>
      <c r="G663" t="str">
        <f t="shared" si="51"/>
        <v/>
      </c>
      <c r="H663" t="str">
        <f t="shared" si="52"/>
        <v>020C401296005012</v>
      </c>
      <c r="K663" s="1"/>
      <c r="L663" s="1"/>
    </row>
    <row r="664" spans="1:12" x14ac:dyDescent="0.45">
      <c r="A664">
        <v>663</v>
      </c>
      <c r="B664" t="str">
        <f t="shared" si="50"/>
        <v>297</v>
      </c>
      <c r="C664" t="str">
        <f t="shared" si="53"/>
        <v>0297</v>
      </c>
      <c r="D664" t="str">
        <f t="shared" si="54"/>
        <v>97 02</v>
      </c>
      <c r="E664" t="s">
        <v>667</v>
      </c>
      <c r="F664" t="s">
        <v>745</v>
      </c>
      <c r="G664" t="str">
        <f t="shared" si="51"/>
        <v/>
      </c>
      <c r="H664" t="str">
        <f t="shared" si="52"/>
        <v>020C401297005012</v>
      </c>
    </row>
    <row r="665" spans="1:12" x14ac:dyDescent="0.45">
      <c r="A665">
        <v>664</v>
      </c>
      <c r="B665" t="str">
        <f t="shared" si="50"/>
        <v>298</v>
      </c>
      <c r="C665" t="str">
        <f t="shared" si="53"/>
        <v>0298</v>
      </c>
      <c r="D665" t="str">
        <f t="shared" si="54"/>
        <v>98 02</v>
      </c>
      <c r="E665" t="s">
        <v>668</v>
      </c>
      <c r="F665" t="s">
        <v>750</v>
      </c>
      <c r="G665" t="str">
        <f t="shared" si="51"/>
        <v>A60F5013</v>
      </c>
      <c r="H665" t="str">
        <f t="shared" si="52"/>
        <v/>
      </c>
    </row>
    <row r="666" spans="1:12" x14ac:dyDescent="0.45">
      <c r="A666">
        <v>665</v>
      </c>
      <c r="B666" t="str">
        <f t="shared" si="50"/>
        <v>299</v>
      </c>
      <c r="C666" t="str">
        <f t="shared" si="53"/>
        <v>0299</v>
      </c>
      <c r="D666" t="str">
        <f t="shared" si="54"/>
        <v>99 02</v>
      </c>
      <c r="E666" t="s">
        <v>669</v>
      </c>
      <c r="F666" t="s">
        <v>741</v>
      </c>
      <c r="G666" t="str">
        <f t="shared" si="51"/>
        <v/>
      </c>
      <c r="H666" t="str">
        <f t="shared" si="52"/>
        <v>020C401299005012</v>
      </c>
    </row>
    <row r="667" spans="1:12" x14ac:dyDescent="0.45">
      <c r="A667">
        <v>666</v>
      </c>
      <c r="B667" t="str">
        <f t="shared" si="50"/>
        <v>29A</v>
      </c>
      <c r="C667" t="str">
        <f t="shared" si="53"/>
        <v>029A</v>
      </c>
      <c r="D667" t="str">
        <f t="shared" si="54"/>
        <v>9A 02</v>
      </c>
      <c r="E667" t="s">
        <v>670</v>
      </c>
      <c r="F667" t="s">
        <v>739</v>
      </c>
      <c r="G667" t="str">
        <f t="shared" si="51"/>
        <v/>
      </c>
      <c r="H667" t="str">
        <f t="shared" si="52"/>
        <v>020C40129A005012</v>
      </c>
    </row>
    <row r="668" spans="1:12" x14ac:dyDescent="0.45">
      <c r="A668">
        <v>667</v>
      </c>
      <c r="B668" t="str">
        <f t="shared" si="50"/>
        <v>29B</v>
      </c>
      <c r="C668" t="str">
        <f t="shared" si="53"/>
        <v>029B</v>
      </c>
      <c r="D668" t="str">
        <f t="shared" si="54"/>
        <v>9B 02</v>
      </c>
      <c r="E668" t="s">
        <v>671</v>
      </c>
      <c r="F668" t="s">
        <v>747</v>
      </c>
      <c r="G668" t="str">
        <f t="shared" si="51"/>
        <v/>
      </c>
      <c r="H668" t="str">
        <f t="shared" si="52"/>
        <v>020C40129B005012</v>
      </c>
    </row>
    <row r="669" spans="1:12" x14ac:dyDescent="0.45">
      <c r="A669">
        <v>668</v>
      </c>
      <c r="B669" t="str">
        <f t="shared" si="50"/>
        <v>29C</v>
      </c>
      <c r="C669" t="str">
        <f t="shared" si="53"/>
        <v>029C</v>
      </c>
      <c r="D669" t="str">
        <f t="shared" si="54"/>
        <v>9C 02</v>
      </c>
      <c r="E669" t="s">
        <v>672</v>
      </c>
      <c r="F669" t="s">
        <v>744</v>
      </c>
      <c r="G669" t="str">
        <f t="shared" si="51"/>
        <v>A70F5013</v>
      </c>
      <c r="H669" t="str">
        <f t="shared" si="52"/>
        <v/>
      </c>
    </row>
    <row r="670" spans="1:12" x14ac:dyDescent="0.45">
      <c r="A670">
        <v>669</v>
      </c>
      <c r="B670" t="str">
        <f t="shared" si="50"/>
        <v>29D</v>
      </c>
      <c r="C670" t="str">
        <f t="shared" si="53"/>
        <v>029D</v>
      </c>
      <c r="D670" t="str">
        <f t="shared" si="54"/>
        <v>9D 02</v>
      </c>
      <c r="E670" t="s">
        <v>673</v>
      </c>
      <c r="F670" t="s">
        <v>744</v>
      </c>
      <c r="G670" t="str">
        <f t="shared" si="51"/>
        <v/>
      </c>
      <c r="H670" t="str">
        <f t="shared" si="52"/>
        <v>020C40129D005012</v>
      </c>
    </row>
    <row r="671" spans="1:12" x14ac:dyDescent="0.45">
      <c r="A671">
        <v>670</v>
      </c>
      <c r="B671" t="str">
        <f t="shared" si="50"/>
        <v>29E</v>
      </c>
      <c r="C671" t="str">
        <f t="shared" si="53"/>
        <v>029E</v>
      </c>
      <c r="D671" t="str">
        <f t="shared" si="54"/>
        <v>9E 02</v>
      </c>
      <c r="E671" t="s">
        <v>674</v>
      </c>
      <c r="F671" t="s">
        <v>744</v>
      </c>
      <c r="G671" t="str">
        <f t="shared" si="51"/>
        <v/>
      </c>
      <c r="H671" t="str">
        <f t="shared" si="52"/>
        <v>020C40129E005012</v>
      </c>
    </row>
    <row r="672" spans="1:12" x14ac:dyDescent="0.45">
      <c r="A672">
        <v>671</v>
      </c>
      <c r="B672" t="str">
        <f t="shared" si="50"/>
        <v>29F</v>
      </c>
      <c r="C672" t="str">
        <f t="shared" si="53"/>
        <v>029F</v>
      </c>
      <c r="D672" t="str">
        <f t="shared" si="54"/>
        <v>9F 02</v>
      </c>
      <c r="E672" t="s">
        <v>675</v>
      </c>
      <c r="F672" t="s">
        <v>737</v>
      </c>
      <c r="G672" t="str">
        <f t="shared" si="51"/>
        <v/>
      </c>
      <c r="H672" t="str">
        <f t="shared" si="52"/>
        <v>020C40129F005012</v>
      </c>
    </row>
    <row r="673" spans="1:8" x14ac:dyDescent="0.45">
      <c r="A673">
        <v>672</v>
      </c>
      <c r="B673" t="str">
        <f t="shared" si="50"/>
        <v>2A0</v>
      </c>
      <c r="C673" t="str">
        <f t="shared" si="53"/>
        <v>02A0</v>
      </c>
      <c r="D673" t="str">
        <f t="shared" si="54"/>
        <v>A0 02</v>
      </c>
      <c r="E673" t="s">
        <v>676</v>
      </c>
      <c r="F673" t="s">
        <v>748</v>
      </c>
      <c r="G673" t="str">
        <f t="shared" si="51"/>
        <v>A80F5013</v>
      </c>
      <c r="H673" t="str">
        <f t="shared" si="52"/>
        <v/>
      </c>
    </row>
    <row r="674" spans="1:8" x14ac:dyDescent="0.45">
      <c r="A674">
        <v>673</v>
      </c>
      <c r="B674" t="str">
        <f t="shared" si="50"/>
        <v>2A1</v>
      </c>
      <c r="C674" t="str">
        <f t="shared" si="53"/>
        <v>02A1</v>
      </c>
      <c r="D674" t="str">
        <f t="shared" si="54"/>
        <v>A1 02</v>
      </c>
      <c r="E674" t="s">
        <v>677</v>
      </c>
      <c r="F674" t="s">
        <v>737</v>
      </c>
      <c r="G674" t="str">
        <f t="shared" si="51"/>
        <v/>
      </c>
      <c r="H674" t="str">
        <f t="shared" si="52"/>
        <v>020C4012A1005012</v>
      </c>
    </row>
    <row r="675" spans="1:8" x14ac:dyDescent="0.45">
      <c r="A675">
        <v>674</v>
      </c>
      <c r="B675" t="str">
        <f t="shared" si="50"/>
        <v>2A2</v>
      </c>
      <c r="C675" t="str">
        <f t="shared" si="53"/>
        <v>02A2</v>
      </c>
      <c r="D675" t="str">
        <f t="shared" si="54"/>
        <v>A2 02</v>
      </c>
      <c r="E675" t="s">
        <v>678</v>
      </c>
      <c r="F675" t="s">
        <v>746</v>
      </c>
      <c r="G675" t="str">
        <f t="shared" si="51"/>
        <v/>
      </c>
      <c r="H675" t="str">
        <f t="shared" si="52"/>
        <v>020C4012A2005012</v>
      </c>
    </row>
    <row r="676" spans="1:8" x14ac:dyDescent="0.45">
      <c r="A676">
        <v>675</v>
      </c>
      <c r="B676" t="str">
        <f t="shared" si="50"/>
        <v>2A3</v>
      </c>
      <c r="C676" t="str">
        <f t="shared" si="53"/>
        <v>02A3</v>
      </c>
      <c r="D676" t="str">
        <f t="shared" si="54"/>
        <v>A3 02</v>
      </c>
      <c r="E676" t="s">
        <v>679</v>
      </c>
      <c r="F676" t="s">
        <v>745</v>
      </c>
      <c r="G676" t="str">
        <f t="shared" si="51"/>
        <v/>
      </c>
      <c r="H676" t="str">
        <f t="shared" si="52"/>
        <v>020C4012A3005012</v>
      </c>
    </row>
    <row r="677" spans="1:8" x14ac:dyDescent="0.45">
      <c r="A677">
        <v>676</v>
      </c>
      <c r="B677" t="str">
        <f t="shared" si="50"/>
        <v>2A4</v>
      </c>
      <c r="C677" t="str">
        <f t="shared" si="53"/>
        <v>02A4</v>
      </c>
      <c r="D677" t="str">
        <f t="shared" si="54"/>
        <v>A4 02</v>
      </c>
      <c r="E677" t="s">
        <v>680</v>
      </c>
      <c r="F677" t="s">
        <v>749</v>
      </c>
      <c r="G677" t="str">
        <f t="shared" si="51"/>
        <v>A90F5013</v>
      </c>
      <c r="H677" t="str">
        <f t="shared" si="52"/>
        <v/>
      </c>
    </row>
    <row r="678" spans="1:8" x14ac:dyDescent="0.45">
      <c r="A678">
        <v>677</v>
      </c>
      <c r="B678" t="str">
        <f t="shared" si="50"/>
        <v>2A5</v>
      </c>
      <c r="C678" t="str">
        <f t="shared" si="53"/>
        <v>02A5</v>
      </c>
      <c r="D678" t="str">
        <f t="shared" si="54"/>
        <v>A5 02</v>
      </c>
      <c r="E678" t="s">
        <v>681</v>
      </c>
      <c r="F678" t="s">
        <v>746</v>
      </c>
      <c r="G678" t="str">
        <f t="shared" si="51"/>
        <v/>
      </c>
      <c r="H678" t="str">
        <f t="shared" si="52"/>
        <v>020C4012A5005012</v>
      </c>
    </row>
    <row r="679" spans="1:8" x14ac:dyDescent="0.45">
      <c r="A679">
        <v>678</v>
      </c>
      <c r="B679" t="str">
        <f t="shared" si="50"/>
        <v>2A6</v>
      </c>
      <c r="C679" t="str">
        <f t="shared" si="53"/>
        <v>02A6</v>
      </c>
      <c r="D679" t="str">
        <f t="shared" si="54"/>
        <v>A6 02</v>
      </c>
      <c r="E679" t="s">
        <v>682</v>
      </c>
      <c r="F679" t="s">
        <v>107</v>
      </c>
      <c r="G679" t="str">
        <f t="shared" si="51"/>
        <v/>
      </c>
      <c r="H679" t="str">
        <f t="shared" si="52"/>
        <v>020C4012A6005012</v>
      </c>
    </row>
    <row r="680" spans="1:8" x14ac:dyDescent="0.45">
      <c r="A680">
        <v>679</v>
      </c>
      <c r="B680" t="str">
        <f t="shared" si="50"/>
        <v>2A7</v>
      </c>
      <c r="C680" t="str">
        <f t="shared" si="53"/>
        <v>02A7</v>
      </c>
      <c r="D680" t="str">
        <f t="shared" si="54"/>
        <v>A7 02</v>
      </c>
      <c r="E680" t="s">
        <v>683</v>
      </c>
      <c r="F680" t="s">
        <v>749</v>
      </c>
      <c r="G680" t="str">
        <f t="shared" si="51"/>
        <v/>
      </c>
      <c r="H680" t="str">
        <f t="shared" si="52"/>
        <v>020C4012A7005012</v>
      </c>
    </row>
    <row r="681" spans="1:8" x14ac:dyDescent="0.45">
      <c r="A681">
        <v>680</v>
      </c>
      <c r="B681" t="str">
        <f t="shared" si="50"/>
        <v>2A8</v>
      </c>
      <c r="C681" t="str">
        <f t="shared" si="53"/>
        <v>02A8</v>
      </c>
      <c r="D681" t="str">
        <f t="shared" si="54"/>
        <v>A8 02</v>
      </c>
      <c r="E681" t="s">
        <v>684</v>
      </c>
      <c r="F681" t="s">
        <v>740</v>
      </c>
      <c r="G681" t="str">
        <f t="shared" si="51"/>
        <v>AA0F5013</v>
      </c>
      <c r="H681" t="str">
        <f t="shared" si="52"/>
        <v/>
      </c>
    </row>
    <row r="682" spans="1:8" x14ac:dyDescent="0.45">
      <c r="A682">
        <v>681</v>
      </c>
      <c r="B682" t="str">
        <f t="shared" si="50"/>
        <v>2A9</v>
      </c>
      <c r="C682" t="str">
        <f t="shared" si="53"/>
        <v>02A9</v>
      </c>
      <c r="D682" t="str">
        <f t="shared" si="54"/>
        <v>A9 02</v>
      </c>
      <c r="E682" t="s">
        <v>685</v>
      </c>
      <c r="F682" t="s">
        <v>745</v>
      </c>
      <c r="G682" t="str">
        <f t="shared" si="51"/>
        <v/>
      </c>
      <c r="H682" t="str">
        <f t="shared" si="52"/>
        <v>020C4012A9005012</v>
      </c>
    </row>
    <row r="683" spans="1:8" x14ac:dyDescent="0.45">
      <c r="A683">
        <v>682</v>
      </c>
      <c r="B683" t="str">
        <f t="shared" si="50"/>
        <v>2AA</v>
      </c>
      <c r="C683" t="str">
        <f t="shared" si="53"/>
        <v>02AA</v>
      </c>
      <c r="D683" t="str">
        <f t="shared" si="54"/>
        <v>AA 02</v>
      </c>
      <c r="E683" t="s">
        <v>686</v>
      </c>
      <c r="F683" t="s">
        <v>740</v>
      </c>
      <c r="G683" t="str">
        <f t="shared" si="51"/>
        <v/>
      </c>
      <c r="H683" t="str">
        <f t="shared" si="52"/>
        <v>020C4012AA005012</v>
      </c>
    </row>
    <row r="684" spans="1:8" x14ac:dyDescent="0.45">
      <c r="A684">
        <v>683</v>
      </c>
      <c r="B684" t="str">
        <f t="shared" si="50"/>
        <v>2AB</v>
      </c>
      <c r="C684" t="str">
        <f t="shared" si="53"/>
        <v>02AB</v>
      </c>
      <c r="D684" t="str">
        <f t="shared" si="54"/>
        <v>AB 02</v>
      </c>
      <c r="E684" t="s">
        <v>687</v>
      </c>
      <c r="F684" t="s">
        <v>107</v>
      </c>
      <c r="G684" t="str">
        <f t="shared" si="51"/>
        <v/>
      </c>
      <c r="H684" t="str">
        <f t="shared" si="52"/>
        <v>020C4012AB005012</v>
      </c>
    </row>
    <row r="685" spans="1:8" x14ac:dyDescent="0.45">
      <c r="A685">
        <v>684</v>
      </c>
      <c r="B685" t="str">
        <f t="shared" si="50"/>
        <v>2AC</v>
      </c>
      <c r="C685" t="str">
        <f t="shared" si="53"/>
        <v>02AC</v>
      </c>
      <c r="D685" t="str">
        <f t="shared" si="54"/>
        <v>AC 02</v>
      </c>
      <c r="E685" t="s">
        <v>688</v>
      </c>
      <c r="F685" t="s">
        <v>746</v>
      </c>
      <c r="G685" t="str">
        <f t="shared" si="51"/>
        <v>AB0F5013</v>
      </c>
      <c r="H685" t="str">
        <f t="shared" si="52"/>
        <v/>
      </c>
    </row>
    <row r="686" spans="1:8" x14ac:dyDescent="0.45">
      <c r="A686">
        <v>685</v>
      </c>
      <c r="B686" t="str">
        <f t="shared" si="50"/>
        <v>2AD</v>
      </c>
      <c r="C686" t="str">
        <f t="shared" si="53"/>
        <v>02AD</v>
      </c>
      <c r="D686" t="str">
        <f t="shared" si="54"/>
        <v>AD 02</v>
      </c>
      <c r="E686" t="s">
        <v>689</v>
      </c>
      <c r="F686" t="s">
        <v>748</v>
      </c>
      <c r="G686" t="str">
        <f t="shared" si="51"/>
        <v/>
      </c>
      <c r="H686" t="str">
        <f t="shared" si="52"/>
        <v>020C4012AD005012</v>
      </c>
    </row>
    <row r="687" spans="1:8" x14ac:dyDescent="0.45">
      <c r="A687">
        <v>686</v>
      </c>
      <c r="B687" t="str">
        <f t="shared" si="50"/>
        <v>2AE</v>
      </c>
      <c r="C687" t="str">
        <f t="shared" si="53"/>
        <v>02AE</v>
      </c>
      <c r="D687" t="str">
        <f t="shared" si="54"/>
        <v>AE 02</v>
      </c>
      <c r="E687" t="s">
        <v>690</v>
      </c>
      <c r="F687" t="s">
        <v>737</v>
      </c>
      <c r="G687" t="str">
        <f t="shared" si="51"/>
        <v/>
      </c>
      <c r="H687" t="str">
        <f t="shared" si="52"/>
        <v>020C4012AE005012</v>
      </c>
    </row>
    <row r="688" spans="1:8" x14ac:dyDescent="0.45">
      <c r="A688">
        <v>687</v>
      </c>
      <c r="B688" t="str">
        <f t="shared" si="50"/>
        <v>2AF</v>
      </c>
      <c r="C688" t="str">
        <f t="shared" si="53"/>
        <v>02AF</v>
      </c>
      <c r="D688" t="str">
        <f t="shared" si="54"/>
        <v>AF 02</v>
      </c>
      <c r="E688" t="s">
        <v>691</v>
      </c>
      <c r="F688" t="s">
        <v>752</v>
      </c>
      <c r="G688" t="str">
        <f t="shared" si="51"/>
        <v/>
      </c>
      <c r="H688" t="str">
        <f t="shared" si="52"/>
        <v>020C4012AF005012</v>
      </c>
    </row>
    <row r="689" spans="1:8" x14ac:dyDescent="0.45">
      <c r="A689">
        <v>688</v>
      </c>
      <c r="B689" t="str">
        <f t="shared" si="50"/>
        <v>2B0</v>
      </c>
      <c r="C689" t="str">
        <f t="shared" si="53"/>
        <v>02B0</v>
      </c>
      <c r="D689" t="str">
        <f t="shared" si="54"/>
        <v>B0 02</v>
      </c>
      <c r="E689" t="s">
        <v>692</v>
      </c>
      <c r="F689" t="s">
        <v>744</v>
      </c>
      <c r="G689" t="str">
        <f t="shared" si="51"/>
        <v>AC0F5013</v>
      </c>
      <c r="H689" t="str">
        <f t="shared" si="52"/>
        <v/>
      </c>
    </row>
    <row r="690" spans="1:8" x14ac:dyDescent="0.45">
      <c r="A690">
        <v>689</v>
      </c>
      <c r="B690" t="str">
        <f t="shared" si="50"/>
        <v>2B1</v>
      </c>
      <c r="C690" t="str">
        <f t="shared" si="53"/>
        <v>02B1</v>
      </c>
      <c r="D690" t="str">
        <f t="shared" si="54"/>
        <v>B1 02</v>
      </c>
      <c r="E690" t="s">
        <v>693</v>
      </c>
      <c r="F690" t="s">
        <v>107</v>
      </c>
      <c r="G690" t="str">
        <f t="shared" si="51"/>
        <v/>
      </c>
      <c r="H690" t="str">
        <f t="shared" si="52"/>
        <v>020C4012B1005012</v>
      </c>
    </row>
    <row r="691" spans="1:8" x14ac:dyDescent="0.45">
      <c r="A691">
        <v>690</v>
      </c>
      <c r="B691" t="str">
        <f t="shared" si="50"/>
        <v>2B2</v>
      </c>
      <c r="C691" t="str">
        <f t="shared" si="53"/>
        <v>02B2</v>
      </c>
      <c r="D691" t="str">
        <f t="shared" si="54"/>
        <v>B2 02</v>
      </c>
      <c r="E691" t="s">
        <v>694</v>
      </c>
      <c r="F691" t="s">
        <v>743</v>
      </c>
      <c r="G691" t="str">
        <f t="shared" si="51"/>
        <v/>
      </c>
      <c r="H691" t="str">
        <f t="shared" si="52"/>
        <v>020C4012B2005012</v>
      </c>
    </row>
    <row r="692" spans="1:8" x14ac:dyDescent="0.45">
      <c r="A692">
        <v>691</v>
      </c>
      <c r="B692" t="str">
        <f t="shared" si="50"/>
        <v>2B3</v>
      </c>
      <c r="C692" t="str">
        <f t="shared" si="53"/>
        <v>02B3</v>
      </c>
      <c r="D692" t="str">
        <f t="shared" si="54"/>
        <v>B3 02</v>
      </c>
      <c r="E692" t="s">
        <v>695</v>
      </c>
      <c r="F692" t="s">
        <v>752</v>
      </c>
      <c r="G692" t="str">
        <f t="shared" si="51"/>
        <v/>
      </c>
      <c r="H692" t="str">
        <f t="shared" si="52"/>
        <v>020C4012B3005012</v>
      </c>
    </row>
    <row r="693" spans="1:8" x14ac:dyDescent="0.45">
      <c r="A693">
        <v>692</v>
      </c>
      <c r="B693" t="str">
        <f t="shared" si="50"/>
        <v>2B4</v>
      </c>
      <c r="C693" t="str">
        <f t="shared" si="53"/>
        <v>02B4</v>
      </c>
      <c r="D693" t="str">
        <f t="shared" si="54"/>
        <v>B4 02</v>
      </c>
      <c r="E693" t="s">
        <v>696</v>
      </c>
      <c r="F693" t="s">
        <v>752</v>
      </c>
      <c r="G693" t="str">
        <f t="shared" si="51"/>
        <v>AD0F5013</v>
      </c>
      <c r="H693" t="str">
        <f t="shared" si="52"/>
        <v/>
      </c>
    </row>
    <row r="694" spans="1:8" x14ac:dyDescent="0.45">
      <c r="A694">
        <v>693</v>
      </c>
      <c r="B694" t="str">
        <f t="shared" si="50"/>
        <v>2B5</v>
      </c>
      <c r="C694" t="str">
        <f t="shared" si="53"/>
        <v>02B5</v>
      </c>
      <c r="D694" t="str">
        <f t="shared" si="54"/>
        <v>B5 02</v>
      </c>
      <c r="E694" t="s">
        <v>697</v>
      </c>
      <c r="F694" t="s">
        <v>745</v>
      </c>
      <c r="G694" t="str">
        <f t="shared" si="51"/>
        <v/>
      </c>
      <c r="H694" t="str">
        <f t="shared" si="52"/>
        <v>020C4012B5005012</v>
      </c>
    </row>
    <row r="695" spans="1:8" x14ac:dyDescent="0.45">
      <c r="A695">
        <v>694</v>
      </c>
      <c r="B695" t="str">
        <f t="shared" si="50"/>
        <v>2B6</v>
      </c>
      <c r="C695" t="str">
        <f t="shared" si="53"/>
        <v>02B6</v>
      </c>
      <c r="D695" t="str">
        <f t="shared" si="54"/>
        <v>B6 02</v>
      </c>
      <c r="E695" t="s">
        <v>698</v>
      </c>
      <c r="F695" t="s">
        <v>741</v>
      </c>
      <c r="G695" t="str">
        <f t="shared" si="51"/>
        <v/>
      </c>
      <c r="H695" t="str">
        <f t="shared" si="52"/>
        <v>020C4012B6005012</v>
      </c>
    </row>
    <row r="696" spans="1:8" x14ac:dyDescent="0.45">
      <c r="A696">
        <v>695</v>
      </c>
      <c r="B696" t="str">
        <f t="shared" si="50"/>
        <v>2B7</v>
      </c>
      <c r="C696" t="str">
        <f t="shared" si="53"/>
        <v>02B7</v>
      </c>
      <c r="D696" t="str">
        <f t="shared" si="54"/>
        <v>B7 02</v>
      </c>
      <c r="E696" t="s">
        <v>699</v>
      </c>
      <c r="F696" t="s">
        <v>753</v>
      </c>
      <c r="G696" t="str">
        <f t="shared" si="51"/>
        <v/>
      </c>
      <c r="H696" t="str">
        <f t="shared" si="52"/>
        <v>020C4012B7005012</v>
      </c>
    </row>
    <row r="697" spans="1:8" x14ac:dyDescent="0.45">
      <c r="A697">
        <v>696</v>
      </c>
      <c r="B697" t="str">
        <f t="shared" si="50"/>
        <v>2B8</v>
      </c>
      <c r="C697" t="str">
        <f t="shared" si="53"/>
        <v>02B8</v>
      </c>
      <c r="D697" t="str">
        <f t="shared" si="54"/>
        <v>B8 02</v>
      </c>
      <c r="E697" t="s">
        <v>700</v>
      </c>
      <c r="F697" t="s">
        <v>745</v>
      </c>
      <c r="G697" t="str">
        <f t="shared" si="51"/>
        <v>AE0F5013</v>
      </c>
      <c r="H697" t="str">
        <f t="shared" si="52"/>
        <v/>
      </c>
    </row>
    <row r="698" spans="1:8" x14ac:dyDescent="0.45">
      <c r="A698">
        <v>697</v>
      </c>
      <c r="B698" t="str">
        <f t="shared" si="50"/>
        <v>2B9</v>
      </c>
      <c r="C698" t="str">
        <f t="shared" si="53"/>
        <v>02B9</v>
      </c>
      <c r="D698" t="str">
        <f t="shared" si="54"/>
        <v>B9 02</v>
      </c>
      <c r="E698" t="s">
        <v>701</v>
      </c>
      <c r="F698" t="s">
        <v>750</v>
      </c>
      <c r="G698" t="str">
        <f t="shared" si="51"/>
        <v/>
      </c>
      <c r="H698" t="str">
        <f t="shared" si="52"/>
        <v>020C4012B9005012</v>
      </c>
    </row>
    <row r="699" spans="1:8" x14ac:dyDescent="0.45">
      <c r="A699">
        <v>698</v>
      </c>
      <c r="B699" t="str">
        <f t="shared" si="50"/>
        <v>2BA</v>
      </c>
      <c r="C699" t="str">
        <f t="shared" si="53"/>
        <v>02BA</v>
      </c>
      <c r="D699" t="str">
        <f t="shared" si="54"/>
        <v>BA 02</v>
      </c>
      <c r="E699" t="s">
        <v>702</v>
      </c>
      <c r="F699" t="s">
        <v>739</v>
      </c>
      <c r="G699" t="str">
        <f t="shared" si="51"/>
        <v/>
      </c>
      <c r="H699" t="str">
        <f t="shared" si="52"/>
        <v>020C4012BA005012</v>
      </c>
    </row>
    <row r="700" spans="1:8" x14ac:dyDescent="0.45">
      <c r="A700">
        <v>699</v>
      </c>
      <c r="B700" t="str">
        <f t="shared" si="50"/>
        <v>2BB</v>
      </c>
      <c r="C700" t="str">
        <f t="shared" si="53"/>
        <v>02BB</v>
      </c>
      <c r="D700" t="str">
        <f t="shared" si="54"/>
        <v>BB 02</v>
      </c>
      <c r="E700" t="s">
        <v>703</v>
      </c>
      <c r="F700" t="s">
        <v>753</v>
      </c>
      <c r="G700" t="str">
        <f t="shared" si="51"/>
        <v/>
      </c>
      <c r="H700" t="str">
        <f t="shared" si="52"/>
        <v>020C4012BB005012</v>
      </c>
    </row>
    <row r="701" spans="1:8" x14ac:dyDescent="0.45">
      <c r="A701">
        <v>700</v>
      </c>
      <c r="B701" t="str">
        <f t="shared" si="50"/>
        <v>2BC</v>
      </c>
      <c r="C701" t="str">
        <f t="shared" si="53"/>
        <v>02BC</v>
      </c>
      <c r="D701" t="str">
        <f t="shared" si="54"/>
        <v>BC 02</v>
      </c>
      <c r="E701" t="s">
        <v>704</v>
      </c>
      <c r="F701" t="s">
        <v>742</v>
      </c>
      <c r="G701" t="str">
        <f t="shared" si="51"/>
        <v>AF0F5013</v>
      </c>
      <c r="H701" t="str">
        <f t="shared" si="52"/>
        <v/>
      </c>
    </row>
    <row r="702" spans="1:8" x14ac:dyDescent="0.45">
      <c r="A702">
        <v>701</v>
      </c>
      <c r="B702" t="str">
        <f t="shared" si="50"/>
        <v>2BD</v>
      </c>
      <c r="C702" t="str">
        <f t="shared" si="53"/>
        <v>02BD</v>
      </c>
      <c r="D702" t="str">
        <f t="shared" si="54"/>
        <v>BD 02</v>
      </c>
      <c r="E702" t="s">
        <v>705</v>
      </c>
      <c r="F702" t="s">
        <v>737</v>
      </c>
      <c r="G702" t="str">
        <f t="shared" si="51"/>
        <v/>
      </c>
      <c r="H702" t="str">
        <f t="shared" si="52"/>
        <v>020C4012BD005012</v>
      </c>
    </row>
    <row r="703" spans="1:8" x14ac:dyDescent="0.45">
      <c r="A703">
        <v>702</v>
      </c>
      <c r="B703" t="str">
        <f t="shared" si="50"/>
        <v>2BE</v>
      </c>
      <c r="C703" t="str">
        <f t="shared" si="53"/>
        <v>02BE</v>
      </c>
      <c r="D703" t="str">
        <f t="shared" si="54"/>
        <v>BE 02</v>
      </c>
      <c r="E703" t="s">
        <v>706</v>
      </c>
      <c r="F703" t="s">
        <v>737</v>
      </c>
      <c r="G703" t="str">
        <f t="shared" si="51"/>
        <v/>
      </c>
      <c r="H703" t="str">
        <f t="shared" si="52"/>
        <v>020C4012BE005012</v>
      </c>
    </row>
    <row r="704" spans="1:8" x14ac:dyDescent="0.45">
      <c r="A704">
        <v>703</v>
      </c>
      <c r="B704" t="str">
        <f t="shared" si="50"/>
        <v>2BF</v>
      </c>
      <c r="C704" t="str">
        <f t="shared" si="53"/>
        <v>02BF</v>
      </c>
      <c r="D704" t="str">
        <f t="shared" si="54"/>
        <v>BF 02</v>
      </c>
      <c r="E704" t="s">
        <v>707</v>
      </c>
      <c r="F704" t="s">
        <v>107</v>
      </c>
      <c r="G704" t="str">
        <f t="shared" si="51"/>
        <v/>
      </c>
      <c r="H704" t="str">
        <f t="shared" si="52"/>
        <v>020C4012BF005012</v>
      </c>
    </row>
    <row r="705" spans="1:8" x14ac:dyDescent="0.45">
      <c r="A705">
        <v>704</v>
      </c>
      <c r="B705" t="str">
        <f t="shared" si="50"/>
        <v>2C0</v>
      </c>
      <c r="C705" t="str">
        <f t="shared" si="53"/>
        <v>02C0</v>
      </c>
      <c r="D705" t="str">
        <f t="shared" si="54"/>
        <v>C0 02</v>
      </c>
      <c r="E705" t="s">
        <v>708</v>
      </c>
      <c r="F705" t="s">
        <v>740</v>
      </c>
      <c r="G705" t="str">
        <f t="shared" si="51"/>
        <v>B00F5013</v>
      </c>
      <c r="H705" t="str">
        <f t="shared" si="52"/>
        <v/>
      </c>
    </row>
    <row r="706" spans="1:8" x14ac:dyDescent="0.45">
      <c r="A706">
        <v>705</v>
      </c>
      <c r="B706" t="str">
        <f t="shared" ref="B706:B729" si="55">_xlfn.LET(_xlpm.hex,DEC2HEX(A706),IF(LEN(_xlpm.hex)=1,"0"&amp;_xlpm.hex,_xlpm.hex))</f>
        <v>2C1</v>
      </c>
      <c r="C706" t="str">
        <f t="shared" si="53"/>
        <v>02C1</v>
      </c>
      <c r="D706" t="str">
        <f t="shared" si="54"/>
        <v>C1 02</v>
      </c>
      <c r="E706" t="s">
        <v>709</v>
      </c>
      <c r="F706" t="s">
        <v>739</v>
      </c>
      <c r="G706" t="str">
        <f t="shared" ref="G706:G729" si="56">IF(A706&lt;256,TEXT(B706,"00")&amp;"005013",IF(MOD(A706,4)=0,DEC2HEX(_xlfn.BITRSHIFT(A706,2))&amp;"0F5013",""))</f>
        <v/>
      </c>
      <c r="H706" t="str">
        <f t="shared" ref="H706:H729" si="57">IF(AND(A706&gt;255,MOD(A706,4)&lt;&gt;0),_xlfn.CONCAT("0",LEFT(B706,1),"0C4012",RIGHT(B706,2),"005012"),"")</f>
        <v>020C4012C1005012</v>
      </c>
    </row>
    <row r="707" spans="1:8" x14ac:dyDescent="0.45">
      <c r="A707">
        <v>706</v>
      </c>
      <c r="B707" t="str">
        <f t="shared" si="55"/>
        <v>2C2</v>
      </c>
      <c r="C707" t="str">
        <f t="shared" ref="C707:C729" si="58">DEC2HEX(A707,4)</f>
        <v>02C2</v>
      </c>
      <c r="D707" t="str">
        <f t="shared" ref="D707:D729" si="59">RIGHT(C707,2)&amp;" "&amp;LEFT(C707,2)</f>
        <v>C2 02</v>
      </c>
      <c r="E707" t="s">
        <v>710</v>
      </c>
      <c r="F707" t="s">
        <v>107</v>
      </c>
      <c r="G707" t="str">
        <f t="shared" si="56"/>
        <v/>
      </c>
      <c r="H707" t="str">
        <f t="shared" si="57"/>
        <v>020C4012C2005012</v>
      </c>
    </row>
    <row r="708" spans="1:8" x14ac:dyDescent="0.45">
      <c r="A708">
        <v>707</v>
      </c>
      <c r="B708" t="str">
        <f t="shared" si="55"/>
        <v>2C3</v>
      </c>
      <c r="C708" t="str">
        <f t="shared" si="58"/>
        <v>02C3</v>
      </c>
      <c r="D708" t="str">
        <f t="shared" si="59"/>
        <v>C3 02</v>
      </c>
      <c r="E708" t="s">
        <v>711</v>
      </c>
      <c r="F708" t="s">
        <v>747</v>
      </c>
      <c r="G708" t="str">
        <f t="shared" si="56"/>
        <v/>
      </c>
      <c r="H708" t="str">
        <f t="shared" si="57"/>
        <v>020C4012C3005012</v>
      </c>
    </row>
    <row r="709" spans="1:8" x14ac:dyDescent="0.45">
      <c r="A709">
        <v>708</v>
      </c>
      <c r="B709" t="str">
        <f t="shared" si="55"/>
        <v>2C4</v>
      </c>
      <c r="C709" t="str">
        <f t="shared" si="58"/>
        <v>02C4</v>
      </c>
      <c r="D709" t="str">
        <f t="shared" si="59"/>
        <v>C4 02</v>
      </c>
      <c r="E709" t="s">
        <v>712</v>
      </c>
      <c r="F709" t="s">
        <v>753</v>
      </c>
      <c r="G709" t="str">
        <f t="shared" si="56"/>
        <v>B10F5013</v>
      </c>
      <c r="H709" t="str">
        <f t="shared" si="57"/>
        <v/>
      </c>
    </row>
    <row r="710" spans="1:8" x14ac:dyDescent="0.45">
      <c r="A710">
        <v>709</v>
      </c>
      <c r="B710" t="str">
        <f t="shared" si="55"/>
        <v>2C5</v>
      </c>
      <c r="C710" t="str">
        <f t="shared" si="58"/>
        <v>02C5</v>
      </c>
      <c r="D710" t="str">
        <f t="shared" si="59"/>
        <v>C5 02</v>
      </c>
      <c r="E710" t="s">
        <v>713</v>
      </c>
      <c r="F710" t="s">
        <v>751</v>
      </c>
      <c r="G710" t="str">
        <f t="shared" si="56"/>
        <v/>
      </c>
      <c r="H710" t="str">
        <f t="shared" si="57"/>
        <v>020C4012C5005012</v>
      </c>
    </row>
    <row r="711" spans="1:8" x14ac:dyDescent="0.45">
      <c r="A711">
        <v>710</v>
      </c>
      <c r="B711" t="str">
        <f t="shared" si="55"/>
        <v>2C6</v>
      </c>
      <c r="C711" t="str">
        <f t="shared" si="58"/>
        <v>02C6</v>
      </c>
      <c r="D711" t="str">
        <f t="shared" si="59"/>
        <v>C6 02</v>
      </c>
      <c r="E711" t="s">
        <v>714</v>
      </c>
      <c r="F711" t="s">
        <v>750</v>
      </c>
      <c r="G711" t="str">
        <f t="shared" si="56"/>
        <v/>
      </c>
      <c r="H711" t="str">
        <f t="shared" si="57"/>
        <v>020C4012C6005012</v>
      </c>
    </row>
    <row r="712" spans="1:8" x14ac:dyDescent="0.45">
      <c r="A712">
        <v>711</v>
      </c>
      <c r="B712" t="str">
        <f t="shared" si="55"/>
        <v>2C7</v>
      </c>
      <c r="C712" t="str">
        <f t="shared" si="58"/>
        <v>02C7</v>
      </c>
      <c r="D712" t="str">
        <f t="shared" si="59"/>
        <v>C7 02</v>
      </c>
      <c r="E712" t="s">
        <v>715</v>
      </c>
      <c r="F712" t="s">
        <v>107</v>
      </c>
      <c r="G712" t="str">
        <f t="shared" si="56"/>
        <v/>
      </c>
      <c r="H712" t="str">
        <f t="shared" si="57"/>
        <v>020C4012C7005012</v>
      </c>
    </row>
    <row r="713" spans="1:8" x14ac:dyDescent="0.45">
      <c r="A713">
        <v>712</v>
      </c>
      <c r="B713" t="str">
        <f t="shared" si="55"/>
        <v>2C8</v>
      </c>
      <c r="C713" t="str">
        <f t="shared" si="58"/>
        <v>02C8</v>
      </c>
      <c r="D713" t="str">
        <f t="shared" si="59"/>
        <v>C8 02</v>
      </c>
      <c r="E713" t="s">
        <v>716</v>
      </c>
      <c r="F713" t="s">
        <v>753</v>
      </c>
      <c r="G713" t="str">
        <f t="shared" si="56"/>
        <v>B20F5013</v>
      </c>
      <c r="H713" t="str">
        <f t="shared" si="57"/>
        <v/>
      </c>
    </row>
    <row r="714" spans="1:8" x14ac:dyDescent="0.45">
      <c r="A714">
        <v>713</v>
      </c>
      <c r="B714" t="str">
        <f t="shared" si="55"/>
        <v>2C9</v>
      </c>
      <c r="C714" t="str">
        <f t="shared" si="58"/>
        <v>02C9</v>
      </c>
      <c r="D714" t="str">
        <f t="shared" si="59"/>
        <v>C9 02</v>
      </c>
      <c r="E714" t="s">
        <v>717</v>
      </c>
      <c r="F714" t="s">
        <v>746</v>
      </c>
      <c r="G714" t="str">
        <f t="shared" si="56"/>
        <v/>
      </c>
      <c r="H714" t="str">
        <f t="shared" si="57"/>
        <v>020C4012C9005012</v>
      </c>
    </row>
    <row r="715" spans="1:8" x14ac:dyDescent="0.45">
      <c r="A715">
        <v>714</v>
      </c>
      <c r="B715" t="str">
        <f t="shared" si="55"/>
        <v>2CA</v>
      </c>
      <c r="C715" t="str">
        <f t="shared" si="58"/>
        <v>02CA</v>
      </c>
      <c r="D715" t="str">
        <f t="shared" si="59"/>
        <v>CA 02</v>
      </c>
      <c r="E715" t="s">
        <v>718</v>
      </c>
      <c r="F715" t="s">
        <v>753</v>
      </c>
      <c r="G715" t="str">
        <f t="shared" si="56"/>
        <v/>
      </c>
      <c r="H715" t="str">
        <f t="shared" si="57"/>
        <v>020C4012CA005012</v>
      </c>
    </row>
    <row r="716" spans="1:8" x14ac:dyDescent="0.45">
      <c r="A716">
        <v>715</v>
      </c>
      <c r="B716" t="str">
        <f t="shared" si="55"/>
        <v>2CB</v>
      </c>
      <c r="C716" t="str">
        <f t="shared" si="58"/>
        <v>02CB</v>
      </c>
      <c r="D716" t="str">
        <f t="shared" si="59"/>
        <v>CB 02</v>
      </c>
      <c r="E716" t="s">
        <v>719</v>
      </c>
      <c r="F716" t="s">
        <v>737</v>
      </c>
      <c r="G716" t="str">
        <f t="shared" si="56"/>
        <v/>
      </c>
      <c r="H716" t="str">
        <f t="shared" si="57"/>
        <v>020C4012CB005012</v>
      </c>
    </row>
    <row r="717" spans="1:8" x14ac:dyDescent="0.45">
      <c r="A717">
        <v>716</v>
      </c>
      <c r="B717" t="str">
        <f t="shared" si="55"/>
        <v>2CC</v>
      </c>
      <c r="C717" t="str">
        <f t="shared" si="58"/>
        <v>02CC</v>
      </c>
      <c r="D717" t="str">
        <f t="shared" si="59"/>
        <v>CC 02</v>
      </c>
      <c r="E717" t="s">
        <v>720</v>
      </c>
      <c r="F717" t="s">
        <v>742</v>
      </c>
      <c r="G717" t="str">
        <f t="shared" si="56"/>
        <v>B30F5013</v>
      </c>
      <c r="H717" t="str">
        <f t="shared" si="57"/>
        <v/>
      </c>
    </row>
    <row r="718" spans="1:8" x14ac:dyDescent="0.45">
      <c r="A718">
        <v>717</v>
      </c>
      <c r="B718" t="str">
        <f t="shared" si="55"/>
        <v>2CD</v>
      </c>
      <c r="C718" t="str">
        <f t="shared" si="58"/>
        <v>02CD</v>
      </c>
      <c r="D718" t="str">
        <f t="shared" si="59"/>
        <v>CD 02</v>
      </c>
      <c r="E718" t="s">
        <v>721</v>
      </c>
      <c r="F718" t="s">
        <v>739</v>
      </c>
      <c r="G718" t="str">
        <f t="shared" si="56"/>
        <v/>
      </c>
      <c r="H718" t="str">
        <f t="shared" si="57"/>
        <v>020C4012CD005012</v>
      </c>
    </row>
    <row r="719" spans="1:8" x14ac:dyDescent="0.45">
      <c r="A719">
        <v>718</v>
      </c>
      <c r="B719" t="str">
        <f t="shared" si="55"/>
        <v>2CE</v>
      </c>
      <c r="C719" t="str">
        <f t="shared" si="58"/>
        <v>02CE</v>
      </c>
      <c r="D719" t="str">
        <f t="shared" si="59"/>
        <v>CE 02</v>
      </c>
      <c r="E719" t="s">
        <v>722</v>
      </c>
      <c r="F719" t="s">
        <v>737</v>
      </c>
      <c r="G719" t="str">
        <f t="shared" si="56"/>
        <v/>
      </c>
      <c r="H719" t="str">
        <f t="shared" si="57"/>
        <v>020C4012CE005012</v>
      </c>
    </row>
    <row r="720" spans="1:8" x14ac:dyDescent="0.45">
      <c r="A720">
        <v>719</v>
      </c>
      <c r="B720" t="str">
        <f t="shared" si="55"/>
        <v>2CF</v>
      </c>
      <c r="C720" t="str">
        <f t="shared" si="58"/>
        <v>02CF</v>
      </c>
      <c r="D720" t="str">
        <f t="shared" si="59"/>
        <v>CF 02</v>
      </c>
      <c r="E720" t="s">
        <v>723</v>
      </c>
      <c r="F720" t="s">
        <v>742</v>
      </c>
      <c r="G720" t="str">
        <f t="shared" si="56"/>
        <v/>
      </c>
      <c r="H720" t="str">
        <f t="shared" si="57"/>
        <v>020C4012CF005012</v>
      </c>
    </row>
    <row r="721" spans="1:8" x14ac:dyDescent="0.45">
      <c r="A721">
        <v>720</v>
      </c>
      <c r="B721" t="str">
        <f t="shared" si="55"/>
        <v>2D0</v>
      </c>
      <c r="C721" t="str">
        <f t="shared" si="58"/>
        <v>02D0</v>
      </c>
      <c r="D721" t="str">
        <f t="shared" si="59"/>
        <v>D0 02</v>
      </c>
      <c r="E721" t="s">
        <v>724</v>
      </c>
      <c r="F721" t="s">
        <v>740</v>
      </c>
      <c r="G721" t="str">
        <f t="shared" si="56"/>
        <v>B40F5013</v>
      </c>
      <c r="H721" t="str">
        <f t="shared" si="57"/>
        <v/>
      </c>
    </row>
    <row r="722" spans="1:8" x14ac:dyDescent="0.45">
      <c r="A722">
        <v>721</v>
      </c>
      <c r="B722" t="str">
        <f t="shared" si="55"/>
        <v>2D1</v>
      </c>
      <c r="C722" t="str">
        <f t="shared" si="58"/>
        <v>02D1</v>
      </c>
      <c r="D722" t="str">
        <f t="shared" si="59"/>
        <v>D1 02</v>
      </c>
      <c r="E722" t="s">
        <v>725</v>
      </c>
      <c r="F722" t="s">
        <v>742</v>
      </c>
      <c r="G722" t="str">
        <f t="shared" si="56"/>
        <v/>
      </c>
      <c r="H722" t="str">
        <f t="shared" si="57"/>
        <v>020C4012D1005012</v>
      </c>
    </row>
    <row r="723" spans="1:8" x14ac:dyDescent="0.45">
      <c r="A723">
        <v>722</v>
      </c>
      <c r="B723" t="str">
        <f t="shared" si="55"/>
        <v>2D2</v>
      </c>
      <c r="C723" t="str">
        <f t="shared" si="58"/>
        <v>02D2</v>
      </c>
      <c r="D723" t="str">
        <f t="shared" si="59"/>
        <v>D2 02</v>
      </c>
      <c r="E723" t="s">
        <v>726</v>
      </c>
      <c r="F723" t="s">
        <v>739</v>
      </c>
      <c r="G723" t="str">
        <f t="shared" si="56"/>
        <v/>
      </c>
      <c r="H723" t="str">
        <f t="shared" si="57"/>
        <v>020C4012D2005012</v>
      </c>
    </row>
    <row r="724" spans="1:8" x14ac:dyDescent="0.45">
      <c r="A724">
        <v>723</v>
      </c>
      <c r="B724" t="str">
        <f t="shared" si="55"/>
        <v>2D3</v>
      </c>
      <c r="C724" t="str">
        <f t="shared" si="58"/>
        <v>02D3</v>
      </c>
      <c r="D724" t="str">
        <f t="shared" si="59"/>
        <v>D3 02</v>
      </c>
      <c r="E724" t="s">
        <v>727</v>
      </c>
      <c r="F724" t="s">
        <v>739</v>
      </c>
      <c r="G724" t="str">
        <f t="shared" si="56"/>
        <v/>
      </c>
      <c r="H724" t="str">
        <f t="shared" si="57"/>
        <v>020C4012D3005012</v>
      </c>
    </row>
    <row r="725" spans="1:8" x14ac:dyDescent="0.45">
      <c r="A725">
        <v>724</v>
      </c>
      <c r="B725" t="str">
        <f t="shared" si="55"/>
        <v>2D4</v>
      </c>
      <c r="C725" t="str">
        <f t="shared" si="58"/>
        <v>02D4</v>
      </c>
      <c r="D725" t="str">
        <f t="shared" si="59"/>
        <v>D4 02</v>
      </c>
      <c r="E725" t="s">
        <v>728</v>
      </c>
      <c r="F725" t="s">
        <v>746</v>
      </c>
      <c r="G725" t="str">
        <f t="shared" si="56"/>
        <v>B50F5013</v>
      </c>
      <c r="H725" t="str">
        <f t="shared" si="57"/>
        <v/>
      </c>
    </row>
    <row r="726" spans="1:8" x14ac:dyDescent="0.45">
      <c r="A726">
        <v>725</v>
      </c>
      <c r="B726" t="str">
        <f t="shared" si="55"/>
        <v>2D5</v>
      </c>
      <c r="C726" t="str">
        <f t="shared" si="58"/>
        <v>02D5</v>
      </c>
      <c r="D726" t="str">
        <f t="shared" si="59"/>
        <v>D5 02</v>
      </c>
      <c r="E726" t="s">
        <v>729</v>
      </c>
      <c r="F726" t="s">
        <v>753</v>
      </c>
      <c r="G726" t="str">
        <f t="shared" si="56"/>
        <v/>
      </c>
      <c r="H726" t="str">
        <f t="shared" si="57"/>
        <v>020C4012D5005012</v>
      </c>
    </row>
    <row r="727" spans="1:8" x14ac:dyDescent="0.45">
      <c r="A727">
        <v>726</v>
      </c>
      <c r="B727" t="str">
        <f t="shared" si="55"/>
        <v>2D6</v>
      </c>
      <c r="C727" t="str">
        <f t="shared" si="58"/>
        <v>02D6</v>
      </c>
      <c r="D727" t="str">
        <f t="shared" si="59"/>
        <v>D6 02</v>
      </c>
      <c r="E727" t="s">
        <v>730</v>
      </c>
      <c r="F727" t="s">
        <v>739</v>
      </c>
      <c r="G727" t="str">
        <f t="shared" si="56"/>
        <v/>
      </c>
      <c r="H727" t="str">
        <f t="shared" si="57"/>
        <v>020C4012D6005012</v>
      </c>
    </row>
    <row r="728" spans="1:8" x14ac:dyDescent="0.45">
      <c r="A728">
        <v>727</v>
      </c>
      <c r="B728" t="str">
        <f t="shared" si="55"/>
        <v>2D7</v>
      </c>
      <c r="C728" t="str">
        <f t="shared" si="58"/>
        <v>02D7</v>
      </c>
      <c r="D728" t="str">
        <f t="shared" si="59"/>
        <v>D7 02</v>
      </c>
      <c r="E728" t="s">
        <v>731</v>
      </c>
      <c r="F728" t="s">
        <v>751</v>
      </c>
      <c r="G728" t="str">
        <f t="shared" si="56"/>
        <v/>
      </c>
      <c r="H728" t="str">
        <f t="shared" si="57"/>
        <v>020C4012D7005012</v>
      </c>
    </row>
    <row r="729" spans="1:8" x14ac:dyDescent="0.45">
      <c r="A729">
        <v>728</v>
      </c>
      <c r="B729" t="str">
        <f t="shared" si="55"/>
        <v>2D8</v>
      </c>
      <c r="C729" t="str">
        <f t="shared" si="58"/>
        <v>02D8</v>
      </c>
      <c r="D729" t="str">
        <f t="shared" si="59"/>
        <v>D8 02</v>
      </c>
      <c r="E729" t="s">
        <v>732</v>
      </c>
      <c r="F729" t="s">
        <v>752</v>
      </c>
      <c r="G729" t="str">
        <f t="shared" si="56"/>
        <v>B60F5013</v>
      </c>
      <c r="H729" t="str">
        <f t="shared" si="57"/>
        <v/>
      </c>
    </row>
  </sheetData>
  <autoFilter ref="A1:I729" xr:uid="{25144105-FD19-4CFE-A2FB-42214F40787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species-specific main ldr</vt:lpstr>
      <vt:lpstr>move at def spe</vt:lpstr>
      <vt:lpstr>Original</vt:lpstr>
      <vt:lpstr>multi species deprecated</vt:lpstr>
      <vt:lpstr>old deprecated</vt:lpstr>
      <vt:lpstr>oldest deprecated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2024-07-21T03:27:47Z</dcterms:created>
  <dcterms:modified xsi:type="dcterms:W3CDTF">2025-01-20T18:48:40Z</dcterms:modified>
</cp:coreProperties>
</file>